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040" windowHeight="8484" activeTab="1"/>
  </bookViews>
  <sheets>
    <sheet name="DADOS" sheetId="4" r:id="rId1"/>
    <sheet name="ORÇAMENTO FINAL" sheetId="2" r:id="rId2"/>
    <sheet name="CRONOGRAMA" sheetId="16" r:id="rId3"/>
  </sheets>
  <externalReferences>
    <externalReference r:id="rId4"/>
    <externalReference r:id="rId5"/>
  </externalReferences>
  <definedNames>
    <definedName name="ACOMPANHAMENTO" hidden="1">IF(VALUE([1]MENU!$O$4)=2,"BM","PLE")</definedName>
    <definedName name="_xlnm.Print_Area" localSheetId="2">CRONOGRAMA!$A$1:$I$35</definedName>
    <definedName name="_xlnm.Print_Area" localSheetId="0">DADOS!$A$1:$D$8</definedName>
    <definedName name="_xlnm.Print_Area" localSheetId="1">'ORÇAMENTO FINAL'!$A$1:$J$173</definedName>
    <definedName name="CRONO.MaxParc" hidden="1">[1]CRONO!$G65536+[1]CRONO!A1</definedName>
    <definedName name="CRONO.NivelExibicao" hidden="1">[1]CRONO!$G$10</definedName>
    <definedName name="DESONERACAO" hidden="1">IF(OR(Import.Desoneracao="DESONERADO",Import.Desoneracao="SIM"),"SIM","NÃO")</definedName>
    <definedName name="EMPRESAS">OFFSET([2]Planilha1!$B$15,1,0):OFFSET([2]Planilha1!$H$22,-1,0)</definedName>
    <definedName name="Excel_BuiltIn_Database" hidden="1">TEXT(Import.DataBase,"mm-aaaa")</definedName>
    <definedName name="Import.DataBase" hidden="1">OFFSET([1]DADOS!$G$19,0,-1)</definedName>
    <definedName name="Import.Desoneracao" hidden="1">OFFSET([1]DADOS!$G$18,0,-1)</definedName>
    <definedName name="INDICES">OFFSET([2]Planilha1!$B$13,1,0):OFFSET([2]Planilha1!$I$14,-1,0)</definedName>
    <definedName name="ORÇAMENTO.BancoRef" hidden="1">'ORÇAMENTO FINAL'!$F$7</definedName>
    <definedName name="ORÇAMENTO.CodBarra" hidden="1">IF(ORÇAMENTO.Fonte="Sinapi",SUBSTITUTE(SUBSTITUTE(ORÇAMENTO.Codigo,"/00","/"),"/0","/"),ORÇAMENTO.Codigo)</definedName>
    <definedName name="ORÇAMENTO.Codigo" hidden="1">'ORÇAMENTO FINAL'!#REF!</definedName>
    <definedName name="ORÇAMENTO.CustoUnitario" hidden="1">ROUND('ORÇAMENTO FINAL'!#REF!,15-13*'ORÇAMENTO FINAL'!$L$7)</definedName>
    <definedName name="ORÇAMENTO.Descricao" hidden="1">'ORÇAMENTO FINAL'!#REF!</definedName>
    <definedName name="ORÇAMENTO.Fonte" hidden="1">'ORÇAMENTO FINAL'!#REF!</definedName>
    <definedName name="ORÇAMENTO.Nivel" hidden="1">'ORÇAMENTO FINAL'!#REF!</definedName>
    <definedName name="ORÇAMENTO.OpcaoBDI" hidden="1">'ORÇAMENTO FINAL'!#REF!</definedName>
    <definedName name="ORÇAMENTO.PrecoUnitarioLicitado" hidden="1">'ORÇAMENTO FINAL'!$R1</definedName>
    <definedName name="ORÇAMENTO.Unidade" hidden="1">'ORÇAMENTO FINAL'!#REF!</definedName>
    <definedName name="REFERENCIA.Descricao" hidden="1">IF(ISNUMBER('ORÇAMENTO FINAL'!$L1),OFFSET(INDIRECT(ORÇAMENTO.BancoRef),'ORÇAMENTO FINAL'!$L1-1,3,1),'ORÇAMENTO FINAL'!$L1)</definedName>
    <definedName name="REFERENCIA.Desonerado" hidden="1">IF(ISNUMBER('ORÇAMENTO FINAL'!$L1),VALUE(OFFSET(INDIRECT(ORÇAMENTO.BancoRef),'ORÇAMENTO FINAL'!$L1-1,5,1)),0)</definedName>
    <definedName name="REFERENCIA.NaoDesonerado" hidden="1">IF(ISNUMBER('ORÇAMENTO FINAL'!$L1),VALUE(OFFSET(INDIRECT(ORÇAMENTO.BancoRef),'ORÇAMENTO FINAL'!$L1-1,6,1)),0)</definedName>
    <definedName name="REFERENCIA.Unidade" hidden="1">IF(ISNUMBER('ORÇAMENTO FINAL'!$L1),OFFSET(INDIRECT(ORÇAMENTO.BancoRef),'ORÇAMENTO FINAL'!$L1-1,4,1),"-")</definedName>
    <definedName name="SomaAgrup" hidden="1">SUMIF(OFFSET('ORÇAMENTO FINAL'!$C1,1,0,'ORÇAMENTO FINAL'!$D1),"S",OFFSET('ORÇAMENTO FINAL'!A1,1,0,'ORÇAMENTO FINAL'!$D1))</definedName>
    <definedName name="TIPOORCAMENTO" hidden="1">IF(VALUE([1]MENU!$O$3)=2,"Licitado","Proposto")</definedName>
    <definedName name="_xlnm.Print_Titles" localSheetId="2">CRONOGRAMA!$5:$30</definedName>
    <definedName name="_xlnm.Print_Titles" localSheetId="0">DADOS!#REF!</definedName>
    <definedName name="_xlnm.Print_Titles" localSheetId="1">'ORÇAMENTO FINAL'!$6:$9</definedName>
    <definedName name="VTOTAL1" hidden="1">ROUND('ORÇAMENTO FINAL'!#REF!*'ORÇAMENTO FINAL'!#REF!,15-13*'ORÇAMENTO FINAL'!#REF!)</definedName>
  </definedNames>
  <calcPr calcId="144525"/>
</workbook>
</file>

<file path=xl/calcChain.xml><?xml version="1.0" encoding="utf-8"?>
<calcChain xmlns="http://schemas.openxmlformats.org/spreadsheetml/2006/main">
  <c r="D34" i="16" l="1"/>
  <c r="D35" i="16" l="1"/>
  <c r="C3" i="16"/>
  <c r="A6" i="16" s="1"/>
  <c r="J1" i="2"/>
  <c r="D172" i="2" l="1"/>
  <c r="I1" i="16" l="1"/>
  <c r="D171" i="2" l="1"/>
  <c r="D3" i="2"/>
  <c r="A7" i="2" s="1"/>
</calcChain>
</file>

<file path=xl/sharedStrings.xml><?xml version="1.0" encoding="utf-8"?>
<sst xmlns="http://schemas.openxmlformats.org/spreadsheetml/2006/main" count="842" uniqueCount="416">
  <si>
    <t>Projeto:</t>
  </si>
  <si>
    <t>RESPONSÁVEL TÉCNICO:</t>
  </si>
  <si>
    <t>CANTEIRO DE OBRA</t>
  </si>
  <si>
    <t>LIMPEZA DA OBRA</t>
  </si>
  <si>
    <t>Cliente:</t>
  </si>
  <si>
    <t>Data:</t>
  </si>
  <si>
    <t xml:space="preserve">Projeto: </t>
  </si>
  <si>
    <t>Data base:</t>
  </si>
  <si>
    <t>Crea:</t>
  </si>
  <si>
    <t>Item</t>
  </si>
  <si>
    <t>Código</t>
  </si>
  <si>
    <t>Banco</t>
  </si>
  <si>
    <t>Descrição</t>
  </si>
  <si>
    <t>DADOS PARA O ORÇAMENTO</t>
  </si>
  <si>
    <t>Engenheiro(a) responsável:</t>
  </si>
  <si>
    <t>PLANILHA ORÇAMENTÁRIA</t>
  </si>
  <si>
    <t>Valor Unit.</t>
  </si>
  <si>
    <t>Quantidade</t>
  </si>
  <si>
    <t>Unidade</t>
  </si>
  <si>
    <t>CRONOGRAMA FÍSICO-FINANCEIRO</t>
  </si>
  <si>
    <t>U</t>
  </si>
  <si>
    <t>u</t>
  </si>
  <si>
    <t>SERVIÇOS PRELIMINARES</t>
  </si>
  <si>
    <t>LOCAÇÕES</t>
  </si>
  <si>
    <t>SERVIÇOS PRELIMINARES PARA LOCAÇÃO PELO MÉTODO DA CRUZETA</t>
  </si>
  <si>
    <t>EXECUÇÃO DA LOCAÇÃO PELO MÉTODO DA CRUZETA</t>
  </si>
  <si>
    <t>TERRAPLENAGEM</t>
  </si>
  <si>
    <t>CORTE E ATERRO</t>
  </si>
  <si>
    <t>ESCORAMENTO</t>
  </si>
  <si>
    <t>DISPOSITIVOS HIDRÁULICOS</t>
  </si>
  <si>
    <t>PAVIMENTAÇÃO DA AVENIDA</t>
  </si>
  <si>
    <t>PROTEÇÃO DO TALUDE</t>
  </si>
  <si>
    <t>REQUALIFICAÇÃO VIÁRIA DA AVENIDA BEM. BILAC PINTO - FASE I</t>
  </si>
  <si>
    <t/>
  </si>
  <si>
    <t>SETOP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</si>
  <si>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</si>
  <si>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>MÊS</t>
  </si>
  <si>
    <t>MOBILIZAÇÃO E DESMOBILIZAÇÃO DE CONTAINER, INCLUSIVE INSTALAÇÃO E TRANSPORTE COM CAMINHÃO GUINDAUTO (MUNCK)</t>
  </si>
  <si>
    <t>UN</t>
  </si>
  <si>
    <t>LASTRO DE BRITA 2 OU 3 APILOADO MANUALMENTE</t>
  </si>
  <si>
    <t>SINAPI</t>
  </si>
  <si>
    <t>CARGA, MANOBRA E DESCARGA DE SOLOS E MATERIAIS GRANULARES EM CAMINHÃO BASCULANTE 10 M³ - CARGA COM ESCAVADEIRA HIDRÁULICA (CAÇAMBA DE 1,20 M³ / 155 HP) E DESCARGA LIVRE (UNIDADE: M3). AF_07/2020</t>
  </si>
  <si>
    <t>TRANSPORTE COM CAMINHÃO BASCULANTE DE 10 M³, EM VIA URBANA PAVIMENTADA, DMT ATÉ 30 KM (UNIDADE: M3XKM). AF_07/2020</t>
  </si>
  <si>
    <t>M3XKM</t>
  </si>
  <si>
    <t>FORNECIMENTO E COLOCAÇÃO DE PLACAS DE OBRAS EM CHAPA GALVANIZADA (4,00 X 2,00 M ) SÃO CONFECCIONADAS EM CHAPA GALVANIZADA 26. AS CHAPAS SERÃO AFIXADAS COM REBITES 410 E PARAFUSOS 3/8, EM UMA ESTRUTURA METÁLICA COM VIGA U 2" ENRIJECIDA E METALON 20MMX20MM,334</t>
  </si>
  <si>
    <t>M</t>
  </si>
  <si>
    <t>LOCAÇÃO TOPOGRÁFICA ATE 20 PONTOS</t>
  </si>
  <si>
    <t>CERQUITE INCLUINDO TELA PLÁSTICA LARANJA, VERGALHÃO, PONTEIRA E INSTALAÇÃO</t>
  </si>
  <si>
    <t>CONE DE SINALIZACAO EM PVC RIGIDO COM FAIXA REFLETIVA, H = 70 / 76 CM</t>
  </si>
  <si>
    <t>Suporte metálico móvel para placa de sinalização - confecção</t>
  </si>
  <si>
    <t>Cavalete em perfil metálico para placa de sinalização - 1,00 m x 1,00 m - confecção</t>
  </si>
  <si>
    <t>ESCAVAÇÃO VERTICAL A CÉU ABERTO, EM OBRAS DE INFRAESTRUTURA, INCLUINDO CARGA, DESCARGA E TRANSPORTE, EM SOLO DE 1ª CATEGORIA COM ESCAVADEIRA HIDRÁULICA (CAÇAMBA: 0,8 M³ / 111 HP), FROTA DE 3 CAMINHÕES BASCULANTES DE 14 M³, DMT ATÉ 1 KM E VELOCIDADE MÉDIA14KM/H. AF_05/2020</t>
  </si>
  <si>
    <t>EXECUÇÃO E COMPACTAÇÃO DE ATERRO COM SOLO PREDOMINANTEMENTE ARGILOSO - EXCLUSIVE SOLO, ESCAVAÇÃO, CARGA E TRANSPORTE. AF_11/2019</t>
  </si>
  <si>
    <t>CARGA, MANOBRA E DESCARGA DE ENTULHO EM CAMINHÃO BASCULANTE 10 M³ - CARGA COM ESCAVADEIRA HIDRÁULICA  (CAÇAMBA DE 0,80 M³ / 111 HP) E DESCARGA LIVRE (UNIDADE: M3). AF_07/2020</t>
  </si>
  <si>
    <t>CARGA DE MATERIAL DE QUALQUER NATUREZA SOBRE CAMINHÃO - MANUAL</t>
  </si>
  <si>
    <t>REMOÇÃO E CARGA DE TODO PAVIMENTO EXISTENTE</t>
  </si>
  <si>
    <t>DEMOLIÇÃO DE CONCRETO ARMADO - COM EQUIPAMENTO ELÉTRICO, INCLUSIVE AFASTAMENTO</t>
  </si>
  <si>
    <t>DEMOLIÇÃO DE SARJETA OU SARJETÃO DE CONCRETO</t>
  </si>
  <si>
    <t>REMOÇÃO DE MEIO-FIO PRÉ-MOLDADO DE CONCRETO INCLUSIVE CARGA</t>
  </si>
  <si>
    <t>ESCAVAÇÃO VERTICAL A CÉU ABERTO, EM OBRAS DE EDIFICAÇÃO, INCLUINDO CARGA, DESCARGA E TRANSPORTE, EM SOLO DE 1ª CATEGORIA COM ESCAVADEIRA HIDRÁULICA (CAÇAMBA: 0,8 M³ / 111 HP), FROTA DE 3 CAMINHÕES BASCULANTES DE 14 M³, DMT ATÉ 1 KM E VELOCIDADE MÉDIA 14KM/H. AF_05/2020</t>
  </si>
  <si>
    <t>ESPALHAMENTO DE MATERIAL COM TRATOR DE ESTEIRAS. AF_11/2019</t>
  </si>
  <si>
    <t>LIMPEZA MECANIZADA DE CAMADA VEGETAL, VEGETAÇÃO E PEQUENAS ÁRVORES (DIÂMETRO DE TRONCO MENOR QUE 0,20 M), COM TRATOR DE ESTEIRAS.AF_05/2018</t>
  </si>
  <si>
    <t>CORTE RASO E RECORTE DE ÁRVORE COM DIÂMETRO DE TRONCO MAIOR OU IGUAL A 0,20 M E MENOR QUE 0,40 M.AF_05/2018</t>
  </si>
  <si>
    <t>REMOÇÃO DE RAÍZES REMANESCENTES DE TRONCO DE ÁRVORE COM DIÂMETRO MAIOR OU IGUAL A 0,20 M E MENOR QUE 0,40 M.AF_05/2018</t>
  </si>
  <si>
    <t>ESCORAMENTO DE VALA TIPO DESCONTÍNUO EMPREGANDO PRANCHAS E LONGARINAS DE PEROBA</t>
  </si>
  <si>
    <t>ESCAVAÇÃO MECÂNICA DE VALAS COM DESCARGA LATERAL H &lt;= 1,50 M</t>
  </si>
  <si>
    <t>ESCAVAÇÃO MECÂNICA DE VALAS COM DESCARGA LATERAL 1,50 M &lt; H &lt;= 3,00 M</t>
  </si>
  <si>
    <t>REATERRO MECANIZADO DE VALA COM RETROESCAVADEIRA (CAPACIDADE DA CAÇAMBA DA RETRO: 0,26 M³ / POTÊNCIA: 88 HP), LARGURA DE 0,8 A 1,5 M, PROFUNDIDADE ATÉ 1,5 M, COM SOLO DE 1ª CATEGORIA EM LOCAIS COM ALTO NÍVEL DE INTERFERÊNCIA. AF_04/2016</t>
  </si>
  <si>
    <t>REATERRO MECANIZADO DE VALA COM ESCAVADEIRA HIDRÁULICA (CAPACIDADE DA CAÇAMBA: 0,8 M³ / POTÊNCIA: 111 HP), LARGURA DE 1,5 A 2,5 M, PROFUNDIDADE ATÉ 1,5 M, COM SOLO DE 1ª CATEGORIA EM LOCAIS COM ALTO NÍVEL DE INTERFERÊNCIA. AF_04/2016</t>
  </si>
  <si>
    <t>TUBO DE CONCRETO ARMADO PARA AGUAS PLUVIAIS, CLASSE PA-2, COM ENCAIXE PONTA E BOLSA, DIAMETRO NOMINAL DE 500 MM</t>
  </si>
  <si>
    <t>TUBO DE CONCRETO ARMADO PARA AGUAS PLUVIAIS, CLASSE PA-2, COM ENCAIXE PONTA E BOLSA, DIAMETRO NOMINAL DE 1000 MM</t>
  </si>
  <si>
    <t>POÇO DE VISITA α (Ø 600 ÁTE 1000), INCLUINDO CHAMINÉ, CIMBRAMENTO E LASTRO DE BRITA</t>
  </si>
  <si>
    <t>REGULARIZAÇÃO E COMPACTAÇÃO DE SUBLEITO DE SOLO  PREDOMINANTEMENTE ARGILOSO. AF_11/2019</t>
  </si>
  <si>
    <t>COMPOSIÇÕES</t>
  </si>
  <si>
    <t>CANTEIRO CENTRAL</t>
  </si>
  <si>
    <t>PASSEIO E CICLOVIA</t>
  </si>
  <si>
    <t>SINALIZAÇÃO</t>
  </si>
  <si>
    <t>SINALIZAÇÃO VERTICAL</t>
  </si>
  <si>
    <t>SINALIZAÇÃO HORIZONTAL</t>
  </si>
  <si>
    <t>PAISAGISMO</t>
  </si>
  <si>
    <t>PAVIMENTAÇÃO VIÁRIA</t>
  </si>
  <si>
    <t>ADMINISTRAÇÃO DE OBRA</t>
  </si>
  <si>
    <t>LIMPEZA DA CAMADA VEGETAL</t>
  </si>
  <si>
    <t>PREENCHER EM DADOS</t>
  </si>
  <si>
    <t>SINAPI - 06/2022 
SICRO3 - 04/2022
SETOP - 04/2022</t>
  </si>
  <si>
    <t>DAC-001</t>
  </si>
  <si>
    <t>POSTE PARA PLACAS DE TRÂNSITO EM AÇO GALVANIZADO 2", 3,00M</t>
  </si>
  <si>
    <t xml:space="preserve">UN </t>
  </si>
  <si>
    <t>DAC-002</t>
  </si>
  <si>
    <t>POSTE PARA PLACAS DE TRÂNSITO EM AÇO GALVANIZADO 2", 3,50M</t>
  </si>
  <si>
    <t>Empresa:</t>
  </si>
  <si>
    <t>colocar o logo da empresa</t>
  </si>
  <si>
    <t>CPU-001</t>
  </si>
  <si>
    <t>EXECUÇÃO E COMPACTAÇÃO DE BASE E/OU SUB BASE COM BICA CORRIDA - EXCLUSIVE CARGA E TRANSPORTE</t>
  </si>
  <si>
    <t>M3</t>
  </si>
  <si>
    <t>SINAPI-I</t>
  </si>
  <si>
    <t>CPU-002</t>
  </si>
  <si>
    <t>ASSENTAMENTO DE GUIA (MEIO-FIO) EM CONCRETO PRÉ-FABRICADO, DIMENSÕES 100X15X13X30 CM (COMPRIMENTO X BASE INFERIOR X BASE SUPERIOR X ALTURA).</t>
  </si>
  <si>
    <t>CPU-003</t>
  </si>
  <si>
    <t>SUSTENTAÇÃO DAS ESTRUTURAS EXISTENTES</t>
  </si>
  <si>
    <t>CPU-004</t>
  </si>
  <si>
    <t>CPU-005</t>
  </si>
  <si>
    <t>CPU-006</t>
  </si>
  <si>
    <t>EMASSAMENTO DE MATERIAL GRANULAR-RACHÃO. EXCLUSIVE CARGA E TRANSPORTE</t>
  </si>
  <si>
    <t>CPU-007</t>
  </si>
  <si>
    <t>M2</t>
  </si>
  <si>
    <t>CPU-008</t>
  </si>
  <si>
    <t>ED-49813</t>
  </si>
  <si>
    <t>ED-49812</t>
  </si>
  <si>
    <t>CPU-009</t>
  </si>
  <si>
    <t>BOCA DE LOBO SIMPLES (TIPO A- FERRO FUNDIDO)</t>
  </si>
  <si>
    <t>CPU-011</t>
  </si>
  <si>
    <t>CPU-012</t>
  </si>
  <si>
    <t>CPU-014</t>
  </si>
  <si>
    <t xml:space="preserve">M     </t>
  </si>
  <si>
    <t>CPU-015</t>
  </si>
  <si>
    <t>INSTALAÇÃO DO SUPORTE PARA PLACA DE SINALIZAÇÃO</t>
  </si>
  <si>
    <t>CPU-017</t>
  </si>
  <si>
    <t>RAMPA DE ACESSIBILIDADE-TIPO II</t>
  </si>
  <si>
    <t>CPU-018</t>
  </si>
  <si>
    <t>PLANTIO DE GRAMA EM PLACAS -  GRAMA ESMERALDA</t>
  </si>
  <si>
    <t>CPU-019</t>
  </si>
  <si>
    <t>LOCAÇÃO DE PAVIMENTAÇÃO COM ATÉ 20 ESTACAS</t>
  </si>
  <si>
    <t>ED-50274</t>
  </si>
  <si>
    <t>CPU-020</t>
  </si>
  <si>
    <t>EXECUÇÃO DE PASSEIO (CALÇADA) OU PISO DE CONCRETO COM CONCRETO MOLDADO IN LOCO, USINADO, ACABAMENTO CONVENCIONAL, NÃO ARMADO. INCLUINDO LONA PLASTICA</t>
  </si>
  <si>
    <t>CPU-021</t>
  </si>
  <si>
    <t xml:space="preserve">LASTRO DE CONCRETO MAGRO, INCLUSIVE TRANSPORTE, LANÇAMENTO E ADENSAMENTO </t>
  </si>
  <si>
    <t xml:space="preserve">UN    </t>
  </si>
  <si>
    <t xml:space="preserve">M2    </t>
  </si>
  <si>
    <t>BDI 1</t>
  </si>
  <si>
    <t>ED-16350</t>
  </si>
  <si>
    <t>ED-50137</t>
  </si>
  <si>
    <t>ED-16358</t>
  </si>
  <si>
    <t>ED-50155</t>
  </si>
  <si>
    <t>ED-50154</t>
  </si>
  <si>
    <t>SINALIZAÇÃO TEMPORÁRIA DE OBRA</t>
  </si>
  <si>
    <t>13244</t>
  </si>
  <si>
    <t>34723</t>
  </si>
  <si>
    <t>SICRO</t>
  </si>
  <si>
    <t>5219546</t>
  </si>
  <si>
    <t>5219544</t>
  </si>
  <si>
    <t>101230</t>
  </si>
  <si>
    <t>96385</t>
  </si>
  <si>
    <t>100982</t>
  </si>
  <si>
    <t>95875</t>
  </si>
  <si>
    <t>100574</t>
  </si>
  <si>
    <t>ED-51131</t>
  </si>
  <si>
    <t>RO-42387</t>
  </si>
  <si>
    <t>RO-41773</t>
  </si>
  <si>
    <t>ED-48443</t>
  </si>
  <si>
    <t>ED-48507</t>
  </si>
  <si>
    <t>ED-48472</t>
  </si>
  <si>
    <t>101206</t>
  </si>
  <si>
    <t>98525</t>
  </si>
  <si>
    <t>98529</t>
  </si>
  <si>
    <t>98526</t>
  </si>
  <si>
    <t xml:space="preserve">DRENAGEM </t>
  </si>
  <si>
    <t>MOVIMENTAÇÃO DE TERRA</t>
  </si>
  <si>
    <t>ED-51111</t>
  </si>
  <si>
    <t>ED-51112</t>
  </si>
  <si>
    <t>93375</t>
  </si>
  <si>
    <t>93360</t>
  </si>
  <si>
    <t>100978</t>
  </si>
  <si>
    <t xml:space="preserve">ESGOTAMENTO </t>
  </si>
  <si>
    <t>4084</t>
  </si>
  <si>
    <t>3346</t>
  </si>
  <si>
    <t>ED-51102</t>
  </si>
  <si>
    <t>101571</t>
  </si>
  <si>
    <t>PREPARO DA VALA</t>
  </si>
  <si>
    <t>ASSENTAMENTO DOS TUBOS DE CONCRETO</t>
  </si>
  <si>
    <t>7752</t>
  </si>
  <si>
    <t>92822</t>
  </si>
  <si>
    <t>7765</t>
  </si>
  <si>
    <t>92828</t>
  </si>
  <si>
    <t>100576</t>
  </si>
  <si>
    <t>96399</t>
  </si>
  <si>
    <t>95995</t>
  </si>
  <si>
    <t>100986</t>
  </si>
  <si>
    <t>RO-14036</t>
  </si>
  <si>
    <t>RO-51228</t>
  </si>
  <si>
    <t>RO-51229</t>
  </si>
  <si>
    <t>RO-41368</t>
  </si>
  <si>
    <t>DISPOSITIVOS COMPLEMENTARES</t>
  </si>
  <si>
    <t>ED-14763</t>
  </si>
  <si>
    <t>95876</t>
  </si>
  <si>
    <t>Cotação</t>
  </si>
  <si>
    <t>RO-41779</t>
  </si>
  <si>
    <t>RO-41237</t>
  </si>
  <si>
    <t>RO-41243</t>
  </si>
  <si>
    <t>RO-41230</t>
  </si>
  <si>
    <t>RAMPA DE ACESSIBILIDADE</t>
  </si>
  <si>
    <t>98510</t>
  </si>
  <si>
    <t>98516</t>
  </si>
  <si>
    <t>98520</t>
  </si>
  <si>
    <t>98521</t>
  </si>
  <si>
    <t>ED-50270</t>
  </si>
  <si>
    <t>93590</t>
  </si>
  <si>
    <t>1.</t>
  </si>
  <si>
    <t>1.1.</t>
  </si>
  <si>
    <t>1.1.1.</t>
  </si>
  <si>
    <t>1.1.1.1.</t>
  </si>
  <si>
    <t>1.1.1.2.</t>
  </si>
  <si>
    <t>1.1.1.3.</t>
  </si>
  <si>
    <t>LIGAÇÕES PROVISÓRIAS PARA CONTAINER TIPO 3 (CORRESPONDENTE AO CÓDIGO ED-16350)</t>
  </si>
  <si>
    <t>1.1.1.4.</t>
  </si>
  <si>
    <t>LOCAÇÃO DE BANHEIRO QUÍMICO, DIMENSÃO (110X120X230)CM, LINHA PADRÃO, CONTENDO UMA (1) PIA/HIGIENIZADOR DE MÃOS, INCLUSIVE MANUTENÇÃO E MOBILIZAÇÃO/DESMOBILIZAÇÃO</t>
  </si>
  <si>
    <t>1.1.2.</t>
  </si>
  <si>
    <t>1.1.2.1.</t>
  </si>
  <si>
    <t>1.1.2.2.</t>
  </si>
  <si>
    <t>1.1.3.</t>
  </si>
  <si>
    <t>1.1.3.1.</t>
  </si>
  <si>
    <t>1.1.3.2.</t>
  </si>
  <si>
    <t>1.1.3.3.</t>
  </si>
  <si>
    <t>PLACA DE SINALIZACAO EM CHAPA DE ACO NUM 16 COM PINTURA REFLETIVA</t>
  </si>
  <si>
    <t>1.1.3.4.</t>
  </si>
  <si>
    <t>1.1.3.5.</t>
  </si>
  <si>
    <t>1.2.</t>
  </si>
  <si>
    <t>1.2.1.</t>
  </si>
  <si>
    <t>1.2.1.1.</t>
  </si>
  <si>
    <t>1.2.2.</t>
  </si>
  <si>
    <t>1.2.2.1.</t>
  </si>
  <si>
    <t>1.2.2.2.</t>
  </si>
  <si>
    <t>1.2.2.3.</t>
  </si>
  <si>
    <t>1.2.2.4.</t>
  </si>
  <si>
    <t>1.2.2.5.</t>
  </si>
  <si>
    <t>1.2.3.</t>
  </si>
  <si>
    <t>1.2.3.1.</t>
  </si>
  <si>
    <t>1.2.3.2.</t>
  </si>
  <si>
    <t>1.2.3.3.</t>
  </si>
  <si>
    <t>1.3.</t>
  </si>
  <si>
    <t>1.3.1.</t>
  </si>
  <si>
    <t>1.3.1.1.</t>
  </si>
  <si>
    <t>1.3.1.2.</t>
  </si>
  <si>
    <t>REMOÇÃO DE BLOCOS SEXTAVADOS (BLOQUETES)</t>
  </si>
  <si>
    <t>1.3.1.3.</t>
  </si>
  <si>
    <t>REMOÇÃO E CARGA DA CAMADA DE MATERIAL GRANULAR DO PAVIMENTO (BASE E/OU SUB-BASE)</t>
  </si>
  <si>
    <t>1.3.1.4.</t>
  </si>
  <si>
    <t>1.3.1.5.</t>
  </si>
  <si>
    <t>1.3.1.6.</t>
  </si>
  <si>
    <t>1.3.1.7.</t>
  </si>
  <si>
    <t>1.3.1.8.</t>
  </si>
  <si>
    <t>1.3.1.9.</t>
  </si>
  <si>
    <t>1.3.1.10.</t>
  </si>
  <si>
    <t>1.3.1.11.</t>
  </si>
  <si>
    <t>1.3.2.</t>
  </si>
  <si>
    <t>1.3.2.1.</t>
  </si>
  <si>
    <t>1.3.2.2.</t>
  </si>
  <si>
    <t>1.3.2.3.</t>
  </si>
  <si>
    <t>1.3.2.4.</t>
  </si>
  <si>
    <t>1.3.2.5.</t>
  </si>
  <si>
    <t>1.3.2.6.</t>
  </si>
  <si>
    <t>1.4.</t>
  </si>
  <si>
    <t>1.4.1.</t>
  </si>
  <si>
    <t>1.4.1.1.</t>
  </si>
  <si>
    <t>1.4.1.2.</t>
  </si>
  <si>
    <t>1.4.2.</t>
  </si>
  <si>
    <t>1.4.2.1.</t>
  </si>
  <si>
    <t>1.4.2.2.</t>
  </si>
  <si>
    <t>1.4.2.3.</t>
  </si>
  <si>
    <t>1.4.2.4.</t>
  </si>
  <si>
    <t>1.4.2.5.</t>
  </si>
  <si>
    <t>1.4.2.6.</t>
  </si>
  <si>
    <t>1.4.2.7.</t>
  </si>
  <si>
    <t>1.4.3.</t>
  </si>
  <si>
    <t>1.4.3.1.</t>
  </si>
  <si>
    <t>LOCACAO DE BOMBA SUBMERSIVEL PARA DRENAGEM E ESGOTAMENTO, MOTOR ELETRICO TRIFASICO, POTENCIA DE 1 CV, DIAMETRO DE RECALQUE DE 2". FAIXA DE OPERACAO Q=25 M3/H (+ OU - 1 M3/H) E AMT=2 M, Q=12 M3/H (+ OU - 2 M3/H) E AMT = 12 M (+ OU - 2 M)</t>
  </si>
  <si>
    <t xml:space="preserve">H     </t>
  </si>
  <si>
    <t>1.4.3.2.</t>
  </si>
  <si>
    <t>LOCACAO DE GRUPO GERADOR *80 A 125* KVA, MOTOR DIESEL, REBOCAVEL, ACIONAMENTO MANUAL</t>
  </si>
  <si>
    <t>1.4.4.</t>
  </si>
  <si>
    <t>1.4.4.1.</t>
  </si>
  <si>
    <t>1.4.4.2.</t>
  </si>
  <si>
    <t>ESCORAMENTO DE VALA, TIPO PONTALETEAMENTO, COM PROFUNDIDADE DE 0 A 1,5 M, LARGURA MAIOR OU IGUAL A 1,5 M E MENOR QUE 2,5 M. AF_08/2020</t>
  </si>
  <si>
    <t>1.4.5.</t>
  </si>
  <si>
    <t>1.4.5.1.</t>
  </si>
  <si>
    <t>1.4.5.2.</t>
  </si>
  <si>
    <t>1.4.5.3.</t>
  </si>
  <si>
    <t>1.4.5.4.</t>
  </si>
  <si>
    <t>1.4.5.5.</t>
  </si>
  <si>
    <t>1.4.6.</t>
  </si>
  <si>
    <t>1.4.6.1.</t>
  </si>
  <si>
    <t>1.4.6.2.</t>
  </si>
  <si>
    <t>ASSENTAMENTO DE TUBO DE CONCRETO PARA REDES COLETORAS DE ÁGUAS PLUVIAIS, DIÂMETRO DE 500 MM, JUNTA RÍGIDA, INSTALADO EM LOCAL COM ALTO NÍVEL DE INTERFERÊNCIAS (NÃO INCLUI FORNECIMENTO). AF_12/2015</t>
  </si>
  <si>
    <t>1.4.6.3.</t>
  </si>
  <si>
    <t>1.4.6.4.</t>
  </si>
  <si>
    <t>ASSENTAMENTO DE TUBO DE CONCRETO PARA REDES COLETORAS DE ÁGUAS PLUVIAIS, DIÂMETRO DE 1000 MM, JUNTA RÍGIDA, INSTALADO EM LOCAL COM ALTO NÍVEL DE INTERFERÊNCIAS (NÃO INCLUI FORNECIMENTO). AF_12/2015</t>
  </si>
  <si>
    <t>1.4.7.</t>
  </si>
  <si>
    <t>1.4.7.1.</t>
  </si>
  <si>
    <t>1.4.7.2.</t>
  </si>
  <si>
    <t>1.4.7.3.</t>
  </si>
  <si>
    <t>1.4.7.4.</t>
  </si>
  <si>
    <t>1.5.</t>
  </si>
  <si>
    <t>1.5.1.</t>
  </si>
  <si>
    <t>1.5.1.1.</t>
  </si>
  <si>
    <t>1.5.2.</t>
  </si>
  <si>
    <t>1.5.2.1.</t>
  </si>
  <si>
    <t>1.5.2.2.</t>
  </si>
  <si>
    <t>1.5.2.3.</t>
  </si>
  <si>
    <t>EXECUÇÃO E COMPACTAÇÃO DE BASE E OU SUB BASE PARA PAVIMENTAÇÃO DE PEDRA RACHÃO  - EXCLUSIVE CARGA E TRANSPORTE. AF_11/2019</t>
  </si>
  <si>
    <t>1.5.2.4.</t>
  </si>
  <si>
    <t>1.5.2.5.</t>
  </si>
  <si>
    <t>1.5.2.6.</t>
  </si>
  <si>
    <t>EXECUÇÃO DE PAVIMENTO COM APLICAÇÃO DE CONCRETO ASFÁLTICO, CAMADA DE ROLAMENTO - EXCLUSIVE CARGA E TRANSPORTE. AF_11/2019</t>
  </si>
  <si>
    <t>1.5.2.7.</t>
  </si>
  <si>
    <t>CARGA DE MISTURA ASFÁLTICA EM CAMINHÃO BASCULANTE 10 M³ (UNIDADE: M3). AF_07/2020</t>
  </si>
  <si>
    <t>1.5.2.8.</t>
  </si>
  <si>
    <t>TRANSPORTE DE CONCRETO BETUMINOSO USINADO A QUENTE. DISTÂNCIA MÉDIA DE TRANSPORTE DE 30,10 A 40,00 KM (VOLUME COMPACTADO)</t>
  </si>
  <si>
    <t>1.5.2.9.</t>
  </si>
  <si>
    <t>IMPRIMAÇÃO (EXECUÇÃO E FORNECIMENTO DO MATERIAL BETUMINOSO, EXCLUSIVE TRANSPORTE DO MATERIAL BETUMINOSO)</t>
  </si>
  <si>
    <t>1.5.2.10.</t>
  </si>
  <si>
    <t>PINTURA DE LIGAÇÃO (EXECUÇÃO E FORNECIMENTO DO MATERIAL BETUMINOSO, EXCLUSIVE TRANSPORTE DO MATERIAL BETUMINOSO)</t>
  </si>
  <si>
    <t>1.5.2.11.</t>
  </si>
  <si>
    <t>TRANSPORTE DE CONCRETO BETUMINOSO USINADO A QUENTE. DISTÂNCIA MÉDIA DE TRANSPORTE &gt;= 50,10 KM (DENSIDADE DE MATERIAL SOLTO)</t>
  </si>
  <si>
    <t>1.5.3.</t>
  </si>
  <si>
    <t>1.5.3.1.</t>
  </si>
  <si>
    <t>SARJETA DE CONCRETO URBANO (SCU), TIPO 2, COM FCK 15 MPA, LARGURA DE 50CM COM INCLINAÇÃO DE 15%, ESP. 7CM, PADRÃO DER-MG, EXCLUSIVE MEIO-FIO, INCLUSIVE ESCAVAÇÃO, APILAOMENTO E TRANSPORTE COM RETIRADA DO MATERIAL ESCAVADO (EM CAÇAMBA)</t>
  </si>
  <si>
    <t>1.5.3.2.</t>
  </si>
  <si>
    <t>1.5.4.</t>
  </si>
  <si>
    <t>1.5.4.1.</t>
  </si>
  <si>
    <t>1.5.4.2.</t>
  </si>
  <si>
    <t>1.5.4.3.</t>
  </si>
  <si>
    <t>1.5.4.4.</t>
  </si>
  <si>
    <t>1.5.4.5.</t>
  </si>
  <si>
    <t>1.5.5.</t>
  </si>
  <si>
    <t>1.5.5.1.</t>
  </si>
  <si>
    <t>1.5.5.2.</t>
  </si>
  <si>
    <t>1.5.5.3.</t>
  </si>
  <si>
    <t>1.5.5.4.</t>
  </si>
  <si>
    <t>TRANSPORTE COM CAMINHÃO BASCULANTE DE 14 M³, EM VIA URBANA PAVIMENTADA, DMT ATÉ 30 KM (UNIDADE: M3XKM). AF_07/2020</t>
  </si>
  <si>
    <t>1.6.</t>
  </si>
  <si>
    <t>1.6.1.</t>
  </si>
  <si>
    <t>1.6.1.1.</t>
  </si>
  <si>
    <t>1.6.1.2.</t>
  </si>
  <si>
    <t>1.6.1.3.</t>
  </si>
  <si>
    <t>1.6.1.4.</t>
  </si>
  <si>
    <t>1.6.2.</t>
  </si>
  <si>
    <t>1.6.2.1.</t>
  </si>
  <si>
    <t>SETAS, SIMBOLOS E DIZERES DE RESINA ACRÍLICA 0,6MM DE ESPESSURA (EXECUÇÃO, INCLUINDO PRÉ-MARCAÇÃO, FORNECIMENTO E TRANSPORTE DE TODOS OS MATERIAIS)</t>
  </si>
  <si>
    <t>1.6.2.2.</t>
  </si>
  <si>
    <t>LINHAS DE RESINA ACRILICA DE  0,6MM  DE ESPESSURA E LARGURA  = 0,10M (EXECUÇÃO, INCLUINDO PRÉ-MARCAÇÃO, FORNECIMENTO E TRANSPORTE DE TODOS OS MATERIAIS)</t>
  </si>
  <si>
    <t>1.6.2.3.</t>
  </si>
  <si>
    <t>LINHAS DE RESINA ACRILICA 0,6MM COM LARGURA &gt; 0,30M (EXECUÇÃO, INCLUSIVE PRÉ-MARCAÇÃO, FORNECIMENTO E TRANSPORTE DE TODOS OS MATERIAIS)</t>
  </si>
  <si>
    <t>1.6.2.4.</t>
  </si>
  <si>
    <t>TACHA REFLETIVA TIPO SHTRP, COM CATADIÓPTRICO NAS DUAS FACES (EXECUÇÃO, INCLUINDO FORNECIMENTO, COLOCAÇÃO E TRANSPORTE DE TODOS OS MATERIAIS)</t>
  </si>
  <si>
    <t>1.6.3.</t>
  </si>
  <si>
    <t>1.6.3.1.</t>
  </si>
  <si>
    <t>1.6.3.2.</t>
  </si>
  <si>
    <t>1.6.3.3.</t>
  </si>
  <si>
    <t>1.7.</t>
  </si>
  <si>
    <t>1.7.1.</t>
  </si>
  <si>
    <t>1.7.1.1.</t>
  </si>
  <si>
    <t>1.7.2.</t>
  </si>
  <si>
    <t>1.7.2.1.</t>
  </si>
  <si>
    <t>PLANTIO DE ÁRVORE ORNAMENTAL COM ALTURA DE MUDA MENOR OU IGUAL A 2,00 M. AF_05/2018</t>
  </si>
  <si>
    <t>1.7.2.2.</t>
  </si>
  <si>
    <t>PLANTIO DE PALMEIRA COM ALTURA DE MUDA MENOR OU IGUAL A 2,00 M. AF_05/2018</t>
  </si>
  <si>
    <t>1.7.2.3.</t>
  </si>
  <si>
    <t>APLICAÇÃO DE ADUBO EM SOLO. AF_05/2018</t>
  </si>
  <si>
    <t>1.7.2.4.</t>
  </si>
  <si>
    <t>APLICAÇÃO DE CALCÁRIO PARA CORREÇÃO DO PH DO SOLO. AF_05/2018</t>
  </si>
  <si>
    <t>1.8.</t>
  </si>
  <si>
    <t>1.8.0.1.</t>
  </si>
  <si>
    <t>LIMPEZA PERMANENTE DA OBRA - 01 SERVENTE X 4 HORAS DIÁRIAS</t>
  </si>
  <si>
    <t>1.8.0.2.</t>
  </si>
  <si>
    <t>1.8.0.3.</t>
  </si>
  <si>
    <t>1.8.0.4.</t>
  </si>
  <si>
    <t>TRANSPORTE COM CAMINHÃO BASCULANTE DE 10 M³, EM VIA URBANA PAVIMENTADA, ADICIONAL PARA DMT EXCEDENTE A 30 KM (UNIDADE: M3XKM). AF_07/2020</t>
  </si>
  <si>
    <t>1.8.0.5.</t>
  </si>
  <si>
    <t>Preço Unitário (com BDI) (R$)</t>
  </si>
  <si>
    <t>Preço Total
(R$)</t>
  </si>
  <si>
    <t>BDI</t>
  </si>
  <si>
    <t>Fonte</t>
  </si>
  <si>
    <t>Custo Unitário (sem BDI) (R$)</t>
  </si>
  <si>
    <t>BDI
(%)</t>
  </si>
  <si>
    <t xml:space="preserve">DEMOLIÇÕES E LIMPEZAS </t>
  </si>
  <si>
    <t>DEMOLIÇÃO DO PAVIMENTO E DOS DISPOSITIVOS COMPLEMENTARES</t>
  </si>
  <si>
    <t>1.3.2.7.</t>
  </si>
  <si>
    <t>93361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</si>
  <si>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</si>
  <si>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>93362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</si>
  <si>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</si>
  <si>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>1.4.2.8.</t>
  </si>
  <si>
    <t>1.4.2.9.</t>
  </si>
  <si>
    <t>7762</t>
  </si>
  <si>
    <t>TUBO DE CONCRETO ARMADO PARA AGUAS PLUVIAIS, CLASSE PA-2, COM ENCAIXE PONTA E BOLSA, DIAMETRO NOMINAL DE 600 MM</t>
  </si>
  <si>
    <t>92824</t>
  </si>
  <si>
    <t>ASSENTAMENTO DE TUBO DE CONCRETO PARA REDES COLETORAS DE ÁGUAS PLUVIAIS, DIÂMETRO DE 600 MM, JUNTA RÍGIDA, INSTALADO EM LOCAL COM ALTO NÍVEL DE INTERFERÊNCIAS (NÃO INCLUI FORNECIMENTO). AF_12/2015</t>
  </si>
  <si>
    <t>1.4.6.5.</t>
  </si>
  <si>
    <t>7763</t>
  </si>
  <si>
    <t>TUBO DE CONCRETO ARMADO PARA AGUAS PLUVIAIS, CLASSE PA-2, COM ENCAIXE PONTA E BOLSA, DIAMETRO NOMINAL DE 800 MM</t>
  </si>
  <si>
    <t>1.4.6.6.</t>
  </si>
  <si>
    <t>92826</t>
  </si>
  <si>
    <t>ASSENTAMENTO DE TUBO DE CONCRETO PARA REDES COLETORAS DE ÁGUAS PLUVIAIS, DIÂMETRO DE 800 MM, JUNTA RÍGIDA, INSTALADO EM LOCAL COM ALTO NÍVEL DE INTERFERÊNCIAS (NÃO INCLUI FORNECIMENTO). AF_12/2015</t>
  </si>
  <si>
    <t>1.4.6.7.</t>
  </si>
  <si>
    <t>1.4.6.8.</t>
  </si>
  <si>
    <t>BOCA DE LOBO DUPLA (TIPO A- FERRO FUNDIDO)</t>
  </si>
  <si>
    <t>BOCA DE LOBO TRIPLA (TIPO A- FERRO FUNDIDO)</t>
  </si>
  <si>
    <t>98504</t>
  </si>
  <si>
    <t>PLANTIO DE GRAMA BATATAIS EM PLACAS. AF_05/2018</t>
  </si>
  <si>
    <t>RO-41231</t>
  </si>
  <si>
    <t>TACHA REFLETIVA TIPO SHTRP, COM CATADIÓPTRICO EM APENAS UMA FACE (EXECUÇÃO, INCLUINDO FORNECIMENTO, COLOCAÇÃO E TRANSPORTE DE TODOS OS MATERIAIS)</t>
  </si>
  <si>
    <t>1.6.2.5.</t>
  </si>
  <si>
    <t>RAMPA DE ACESSIBILIDADE-TIPO I</t>
  </si>
  <si>
    <t>1.6.3.4.</t>
  </si>
  <si>
    <t>PLANTIO DE ÁRVORES</t>
  </si>
  <si>
    <t>Valor total sem BDI</t>
  </si>
  <si>
    <t>Valor total com BDI</t>
  </si>
  <si>
    <t>ITEM</t>
  </si>
  <si>
    <t>DESCRIÇÃO</t>
  </si>
  <si>
    <t>Valor (R$)</t>
  </si>
  <si>
    <t>1º MÊS</t>
  </si>
  <si>
    <t>2º MÊS</t>
  </si>
  <si>
    <t>3º MÊS</t>
  </si>
  <si>
    <t>4º MÊS</t>
  </si>
  <si>
    <t>Requalificação Viária da Av. Emb. Bilac Pinto - Fase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</si>
</sst>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dd/mm/yyyy;@"/>
    <numFmt numFmtId="165" formatCode="0\."/>
    <numFmt numFmtId="166" formatCode="_-* #,##0.00_-;\-* #,##0.00_-;_-* \-??_-;_-@_-"/>
  </numFmts>
  <fonts count="3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1"/>
      <name val="Arial"/>
      <family val="1"/>
    </font>
    <font>
      <sz val="8"/>
      <name val="Arial"/>
      <family val="1"/>
    </font>
    <font>
      <sz val="12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0" tint="-0.34998626667073579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sz val="12"/>
      <name val="Arial"/>
      <family val="1"/>
    </font>
    <font>
      <b/>
      <sz val="14"/>
      <color theme="0" tint="-0.14999847407452621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b/>
      <sz val="16"/>
      <color indexed="8"/>
      <name val="Arial"/>
      <family val="2"/>
    </font>
    <font>
      <b/>
      <sz val="16"/>
      <color theme="0"/>
      <name val="Arial"/>
      <family val="2"/>
    </font>
    <font>
      <sz val="16"/>
      <color indexed="8"/>
      <name val="Arial"/>
      <family val="2"/>
    </font>
    <font>
      <sz val="16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theme="5" tint="-0.24994659260841701"/>
      </left>
      <right/>
      <top/>
      <bottom/>
      <diagonal/>
    </border>
    <border>
      <left/>
      <right style="medium">
        <color theme="5" tint="-0.24994659260841701"/>
      </right>
      <top/>
      <bottom/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 tint="-0.24994659260841701"/>
      </left>
      <right style="dotted">
        <color theme="4" tint="-0.24994659260841701"/>
      </right>
      <top style="medium">
        <color theme="4" tint="-0.24994659260841701"/>
      </top>
      <bottom/>
      <diagonal/>
    </border>
    <border>
      <left style="dotted">
        <color theme="4" tint="-0.24994659260841701"/>
      </left>
      <right style="dotted">
        <color theme="4" tint="-0.24994659260841701"/>
      </right>
      <top style="medium">
        <color theme="4" tint="-0.24994659260841701"/>
      </top>
      <bottom/>
      <diagonal/>
    </border>
    <border>
      <left style="dotted">
        <color theme="4" tint="-0.24994659260841701"/>
      </left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 style="dashDot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dashDot">
        <color theme="4" tint="-0.24994659260841701"/>
      </left>
      <right style="dashDot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dashDot">
        <color theme="4" tint="-0.24994659260841701"/>
      </left>
      <right style="medium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medium">
        <color theme="4" tint="-0.24994659260841701"/>
      </left>
      <right style="dashDot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dashDot">
        <color theme="4" tint="-0.24994659260841701"/>
      </left>
      <right style="dashDot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dashDot">
        <color theme="4" tint="-0.24994659260841701"/>
      </left>
      <right style="medium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dotted">
        <color theme="4" tint="-0.24994659260841701"/>
      </left>
      <right/>
      <top style="medium">
        <color theme="4" tint="-0.24994659260841701"/>
      </top>
      <bottom/>
      <diagonal/>
    </border>
    <border>
      <left/>
      <right style="dotted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 style="dotted">
        <color theme="4" tint="-0.24994659260841701"/>
      </right>
      <top/>
      <bottom style="thin">
        <color theme="4" tint="-0.24994659260841701"/>
      </bottom>
      <diagonal/>
    </border>
    <border>
      <left style="dotted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dotted">
        <color theme="4" tint="-0.24994659260841701"/>
      </right>
      <top/>
      <bottom style="thin">
        <color theme="4" tint="-0.24994659260841701"/>
      </bottom>
      <diagonal/>
    </border>
    <border>
      <left/>
      <right style="medium">
        <color theme="4" tint="-0.24994659260841701"/>
      </right>
      <top/>
      <bottom style="thin">
        <color theme="4" tint="-0.24994659260841701"/>
      </bottom>
      <diagonal/>
    </border>
    <border>
      <left style="medium">
        <color theme="4" tint="-0.24994659260841701"/>
      </left>
      <right style="dotted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dotted">
        <color theme="4" tint="-0.24994659260841701"/>
      </left>
      <right style="dotted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dotted">
        <color theme="4" tint="-0.24994659260841701"/>
      </left>
      <right style="dotted">
        <color theme="4" tint="-0.24994659260841701"/>
      </right>
      <top style="thin">
        <color theme="4" tint="-0.24994659260841701"/>
      </top>
      <bottom/>
      <diagonal/>
    </border>
    <border>
      <left style="dotted">
        <color theme="4" tint="-0.24994659260841701"/>
      </left>
      <right style="medium">
        <color theme="4" tint="-0.24994659260841701"/>
      </right>
      <top style="thin">
        <color theme="4" tint="-0.24994659260841701"/>
      </top>
      <bottom/>
      <diagonal/>
    </border>
    <border>
      <left style="dotted">
        <color theme="4" tint="-0.24994659260841701"/>
      </left>
      <right style="dotted">
        <color theme="4" tint="-0.24994659260841701"/>
      </right>
      <top/>
      <bottom style="thin">
        <color theme="4" tint="-0.24994659260841701"/>
      </bottom>
      <diagonal/>
    </border>
    <border>
      <left style="dotted">
        <color theme="4" tint="-0.24994659260841701"/>
      </left>
      <right style="medium">
        <color theme="4" tint="-0.24994659260841701"/>
      </right>
      <top/>
      <bottom style="thin">
        <color theme="4" tint="-0.24994659260841701"/>
      </bottom>
      <diagonal/>
    </border>
    <border>
      <left style="medium">
        <color theme="4" tint="-0.24994659260841701"/>
      </left>
      <right style="dotted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dotted">
        <color theme="4" tint="-0.24994659260841701"/>
      </left>
      <right style="dotted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dotted">
        <color theme="4" tint="-0.24994659260841701"/>
      </left>
      <right style="dotted">
        <color theme="4" tint="-0.24994659260841701"/>
      </right>
      <top/>
      <bottom style="medium">
        <color theme="4" tint="-0.24994659260841701"/>
      </bottom>
      <diagonal/>
    </border>
    <border>
      <left style="dotted">
        <color theme="4" tint="-0.24994659260841701"/>
      </left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theme="4" tint="-0.24994659260841701"/>
      </left>
      <right style="dotted">
        <color theme="4" tint="-0.24994659260841701"/>
      </right>
      <top style="medium">
        <color theme="4" tint="-0.24994659260841701"/>
      </top>
      <bottom style="thin">
        <color theme="4" tint="-0.24994659260841701"/>
      </bottom>
      <diagonal/>
    </border>
    <border>
      <left style="dotted">
        <color theme="4" tint="-0.24994659260841701"/>
      </left>
      <right style="dotted">
        <color theme="4" tint="-0.24994659260841701"/>
      </right>
      <top style="medium">
        <color theme="4" tint="-0.24994659260841701"/>
      </top>
      <bottom style="thin">
        <color theme="4" tint="-0.24994659260841701"/>
      </bottom>
      <diagonal/>
    </border>
    <border>
      <left style="dotted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thin">
        <color theme="4" tint="-0.24994659260841701"/>
      </bottom>
      <diagonal/>
    </border>
    <border>
      <left style="dotted">
        <color theme="4" tint="-0.24994659260841701"/>
      </left>
      <right style="medium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0" fontId="1" fillId="0" borderId="0"/>
    <xf numFmtId="0" fontId="23" fillId="0" borderId="0"/>
    <xf numFmtId="9" fontId="13" fillId="0" borderId="0" applyFill="0" applyBorder="0" applyAlignment="0" applyProtection="0"/>
    <xf numFmtId="166" fontId="13" fillId="0" borderId="0" applyFill="0" applyBorder="0" applyAlignment="0" applyProtection="0"/>
    <xf numFmtId="44" fontId="9" fillId="0" borderId="0" applyFont="0" applyFill="0" applyBorder="0" applyAlignment="0" applyProtection="0"/>
  </cellStyleXfs>
  <cellXfs count="227">
    <xf numFmtId="0" fontId="0" fillId="0" borderId="0" xfId="0"/>
    <xf numFmtId="0" fontId="6" fillId="2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0" fontId="6" fillId="2" borderId="0" xfId="0" applyFont="1" applyFill="1" applyBorder="1" applyAlignment="1">
      <alignment vertical="center"/>
    </xf>
    <xf numFmtId="0" fontId="0" fillId="0" borderId="0" xfId="0"/>
    <xf numFmtId="0" fontId="15" fillId="2" borderId="0" xfId="0" applyFont="1" applyFill="1" applyBorder="1" applyAlignment="1">
      <alignment vertical="center"/>
    </xf>
    <xf numFmtId="0" fontId="0" fillId="0" borderId="0" xfId="0"/>
    <xf numFmtId="0" fontId="5" fillId="2" borderId="0" xfId="0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right" vertical="center"/>
    </xf>
    <xf numFmtId="2" fontId="11" fillId="2" borderId="0" xfId="0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right" vertical="center"/>
    </xf>
    <xf numFmtId="0" fontId="17" fillId="2" borderId="0" xfId="0" applyFont="1" applyFill="1"/>
    <xf numFmtId="0" fontId="17" fillId="2" borderId="0" xfId="0" applyFont="1" applyFill="1" applyAlignment="1">
      <alignment vertical="center"/>
    </xf>
    <xf numFmtId="0" fontId="17" fillId="0" borderId="0" xfId="0" applyFont="1"/>
    <xf numFmtId="0" fontId="18" fillId="3" borderId="12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top" wrapText="1"/>
    </xf>
    <xf numFmtId="0" fontId="18" fillId="2" borderId="11" xfId="0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left" vertical="top" wrapText="1"/>
    </xf>
    <xf numFmtId="10" fontId="18" fillId="2" borderId="0" xfId="1" applyNumberFormat="1" applyFont="1" applyFill="1" applyBorder="1" applyAlignment="1">
      <alignment horizontal="left" vertical="center"/>
    </xf>
    <xf numFmtId="0" fontId="18" fillId="3" borderId="0" xfId="0" applyFont="1" applyFill="1" applyAlignment="1">
      <alignment vertical="center" wrapText="1"/>
    </xf>
    <xf numFmtId="0" fontId="16" fillId="2" borderId="0" xfId="0" applyFont="1" applyFill="1" applyBorder="1" applyAlignment="1">
      <alignment horizontal="left" vertical="top" wrapText="1"/>
    </xf>
    <xf numFmtId="2" fontId="17" fillId="0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/>
    </xf>
    <xf numFmtId="0" fontId="20" fillId="2" borderId="0" xfId="0" applyFont="1" applyFill="1" applyAlignment="1">
      <alignment vertical="center"/>
    </xf>
    <xf numFmtId="0" fontId="6" fillId="0" borderId="0" xfId="0" applyFont="1"/>
    <xf numFmtId="0" fontId="17" fillId="0" borderId="0" xfId="0" applyFont="1"/>
    <xf numFmtId="0" fontId="21" fillId="0" borderId="0" xfId="0" applyFont="1"/>
    <xf numFmtId="0" fontId="16" fillId="2" borderId="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right" vertical="center"/>
    </xf>
    <xf numFmtId="0" fontId="0" fillId="0" borderId="0" xfId="0"/>
    <xf numFmtId="0" fontId="7" fillId="2" borderId="16" xfId="0" applyFont="1" applyFill="1" applyBorder="1" applyAlignment="1">
      <alignment horizontal="right" vertical="center"/>
    </xf>
    <xf numFmtId="0" fontId="6" fillId="2" borderId="16" xfId="0" applyFont="1" applyFill="1" applyBorder="1" applyAlignment="1">
      <alignment horizontal="left" vertical="center"/>
    </xf>
    <xf numFmtId="164" fontId="6" fillId="7" borderId="16" xfId="0" applyNumberFormat="1" applyFont="1" applyFill="1" applyBorder="1" applyAlignment="1">
      <alignment horizontal="left" vertical="center"/>
    </xf>
    <xf numFmtId="10" fontId="6" fillId="7" borderId="16" xfId="1" applyNumberFormat="1" applyFont="1" applyFill="1" applyBorder="1" applyAlignment="1">
      <alignment horizontal="left" vertical="center"/>
    </xf>
    <xf numFmtId="0" fontId="16" fillId="2" borderId="13" xfId="0" applyFont="1" applyFill="1" applyBorder="1" applyAlignment="1">
      <alignment vertical="top" wrapText="1"/>
    </xf>
    <xf numFmtId="164" fontId="24" fillId="2" borderId="12" xfId="0" applyNumberFormat="1" applyFont="1" applyFill="1" applyBorder="1" applyAlignment="1">
      <alignment horizontal="left" vertical="center"/>
    </xf>
    <xf numFmtId="10" fontId="25" fillId="2" borderId="1" xfId="0" applyNumberFormat="1" applyFont="1" applyFill="1" applyBorder="1" applyAlignment="1">
      <alignment horizontal="center"/>
    </xf>
    <xf numFmtId="10" fontId="25" fillId="2" borderId="0" xfId="0" applyNumberFormat="1" applyFont="1" applyFill="1" applyBorder="1" applyAlignment="1">
      <alignment horizontal="center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left" vertical="center" wrapText="1"/>
    </xf>
    <xf numFmtId="4" fontId="16" fillId="2" borderId="18" xfId="0" applyNumberFormat="1" applyFont="1" applyFill="1" applyBorder="1" applyAlignment="1">
      <alignment horizontal="center" vertical="center" wrapText="1"/>
    </xf>
    <xf numFmtId="44" fontId="16" fillId="2" borderId="18" xfId="6" applyFont="1" applyFill="1" applyBorder="1" applyAlignment="1">
      <alignment horizontal="center" vertical="center" wrapText="1"/>
    </xf>
    <xf numFmtId="44" fontId="16" fillId="2" borderId="19" xfId="6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7" fillId="5" borderId="20" xfId="0" applyFont="1" applyFill="1" applyBorder="1" applyAlignment="1">
      <alignment horizontal="center"/>
    </xf>
    <xf numFmtId="0" fontId="7" fillId="5" borderId="21" xfId="0" applyFont="1" applyFill="1" applyBorder="1" applyAlignment="1">
      <alignment horizontal="center"/>
    </xf>
    <xf numFmtId="0" fontId="7" fillId="5" borderId="21" xfId="0" applyFont="1" applyFill="1" applyBorder="1" applyAlignment="1">
      <alignment wrapText="1"/>
    </xf>
    <xf numFmtId="0" fontId="7" fillId="5" borderId="21" xfId="0" applyFont="1" applyFill="1" applyBorder="1"/>
    <xf numFmtId="44" fontId="7" fillId="5" borderId="21" xfId="6" applyFont="1" applyFill="1" applyBorder="1"/>
    <xf numFmtId="44" fontId="7" fillId="5" borderId="22" xfId="6" applyFont="1" applyFill="1" applyBorder="1"/>
    <xf numFmtId="0" fontId="7" fillId="5" borderId="0" xfId="0" applyFont="1" applyFill="1"/>
    <xf numFmtId="0" fontId="7" fillId="8" borderId="20" xfId="0" applyFont="1" applyFill="1" applyBorder="1" applyAlignment="1">
      <alignment horizontal="center"/>
    </xf>
    <xf numFmtId="0" fontId="7" fillId="8" borderId="21" xfId="0" applyFont="1" applyFill="1" applyBorder="1" applyAlignment="1">
      <alignment horizontal="center"/>
    </xf>
    <xf numFmtId="0" fontId="7" fillId="8" borderId="21" xfId="0" applyFont="1" applyFill="1" applyBorder="1" applyAlignment="1">
      <alignment wrapText="1"/>
    </xf>
    <xf numFmtId="0" fontId="7" fillId="8" borderId="21" xfId="0" applyFont="1" applyFill="1" applyBorder="1"/>
    <xf numFmtId="44" fontId="7" fillId="8" borderId="21" xfId="6" applyFont="1" applyFill="1" applyBorder="1"/>
    <xf numFmtId="44" fontId="7" fillId="8" borderId="22" xfId="6" applyFont="1" applyFill="1" applyBorder="1"/>
    <xf numFmtId="0" fontId="7" fillId="8" borderId="0" xfId="0" applyFont="1" applyFill="1"/>
    <xf numFmtId="0" fontId="21" fillId="0" borderId="2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21" xfId="0" applyFont="1" applyBorder="1" applyAlignment="1">
      <alignment wrapText="1"/>
    </xf>
    <xf numFmtId="0" fontId="21" fillId="0" borderId="23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24" xfId="0" applyFont="1" applyBorder="1" applyAlignment="1">
      <alignment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26" fillId="2" borderId="17" xfId="0" applyFont="1" applyFill="1" applyBorder="1" applyAlignment="1">
      <alignment horizontal="center" vertical="center" wrapText="1"/>
    </xf>
    <xf numFmtId="44" fontId="26" fillId="2" borderId="18" xfId="6" applyFont="1" applyFill="1" applyBorder="1" applyAlignment="1">
      <alignment horizontal="center" vertical="center" wrapText="1"/>
    </xf>
    <xf numFmtId="2" fontId="26" fillId="2" borderId="18" xfId="0" applyNumberFormat="1" applyFont="1" applyFill="1" applyBorder="1" applyAlignment="1">
      <alignment horizontal="center" vertical="center" wrapText="1"/>
    </xf>
    <xf numFmtId="9" fontId="26" fillId="2" borderId="26" xfId="1" applyFont="1" applyFill="1" applyBorder="1" applyAlignment="1">
      <alignment horizontal="center" vertical="center"/>
    </xf>
    <xf numFmtId="4" fontId="26" fillId="2" borderId="13" xfId="0" applyNumberFormat="1" applyFont="1" applyFill="1" applyBorder="1" applyAlignment="1">
      <alignment horizontal="center" vertical="center"/>
    </xf>
    <xf numFmtId="44" fontId="26" fillId="2" borderId="13" xfId="6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center" vertical="center"/>
    </xf>
    <xf numFmtId="44" fontId="26" fillId="2" borderId="8" xfId="6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4" fontId="28" fillId="2" borderId="29" xfId="6" applyFont="1" applyFill="1" applyBorder="1" applyAlignment="1">
      <alignment horizontal="center" vertical="center"/>
    </xf>
    <xf numFmtId="4" fontId="26" fillId="2" borderId="30" xfId="0" applyNumberFormat="1" applyFont="1" applyFill="1" applyBorder="1" applyAlignment="1">
      <alignment horizontal="center" vertical="center"/>
    </xf>
    <xf numFmtId="44" fontId="26" fillId="2" borderId="30" xfId="6" applyFont="1" applyFill="1" applyBorder="1" applyAlignment="1">
      <alignment horizontal="center" vertical="center"/>
    </xf>
    <xf numFmtId="0" fontId="26" fillId="2" borderId="30" xfId="0" applyFont="1" applyFill="1" applyBorder="1" applyAlignment="1">
      <alignment horizontal="center" vertical="center"/>
    </xf>
    <xf numFmtId="44" fontId="26" fillId="2" borderId="32" xfId="6" applyFont="1" applyFill="1" applyBorder="1" applyAlignment="1">
      <alignment horizontal="center" vertical="center"/>
    </xf>
    <xf numFmtId="10" fontId="30" fillId="2" borderId="34" xfId="1" applyNumberFormat="1" applyFont="1" applyFill="1" applyBorder="1" applyAlignment="1">
      <alignment horizontal="center" vertical="center"/>
    </xf>
    <xf numFmtId="9" fontId="30" fillId="2" borderId="35" xfId="1" applyFont="1" applyFill="1" applyBorder="1" applyAlignment="1">
      <alignment horizontal="center"/>
    </xf>
    <xf numFmtId="9" fontId="30" fillId="2" borderId="36" xfId="1" applyFont="1" applyFill="1" applyBorder="1" applyAlignment="1">
      <alignment horizontal="center"/>
    </xf>
    <xf numFmtId="44" fontId="30" fillId="2" borderId="34" xfId="6" applyFont="1" applyFill="1" applyBorder="1" applyAlignment="1">
      <alignment horizontal="center" vertical="center"/>
    </xf>
    <xf numFmtId="9" fontId="30" fillId="2" borderId="37" xfId="1" applyFont="1" applyFill="1" applyBorder="1" applyAlignment="1">
      <alignment horizontal="center"/>
    </xf>
    <xf numFmtId="9" fontId="30" fillId="2" borderId="38" xfId="1" applyFont="1" applyFill="1" applyBorder="1" applyAlignment="1">
      <alignment horizontal="center"/>
    </xf>
    <xf numFmtId="44" fontId="30" fillId="2" borderId="34" xfId="6" applyFont="1" applyFill="1" applyBorder="1" applyAlignment="1">
      <alignment vertical="center"/>
    </xf>
    <xf numFmtId="44" fontId="30" fillId="2" borderId="40" xfId="6" applyFont="1" applyFill="1" applyBorder="1" applyAlignment="1">
      <alignment horizontal="center" vertical="center"/>
    </xf>
    <xf numFmtId="9" fontId="30" fillId="2" borderId="41" xfId="1" applyFont="1" applyFill="1" applyBorder="1" applyAlignment="1">
      <alignment horizontal="center"/>
    </xf>
    <xf numFmtId="9" fontId="30" fillId="2" borderId="42" xfId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4" fontId="30" fillId="2" borderId="43" xfId="6" applyFont="1" applyFill="1" applyBorder="1" applyAlignment="1">
      <alignment horizontal="center"/>
    </xf>
    <xf numFmtId="44" fontId="30" fillId="2" borderId="44" xfId="6" applyFont="1" applyFill="1" applyBorder="1" applyAlignment="1">
      <alignment horizontal="center"/>
    </xf>
    <xf numFmtId="44" fontId="30" fillId="2" borderId="45" xfId="6" applyFont="1" applyFill="1" applyBorder="1" applyAlignment="1">
      <alignment horizontal="center"/>
    </xf>
    <xf numFmtId="44" fontId="30" fillId="2" borderId="33" xfId="6" applyFont="1" applyFill="1" applyBorder="1" applyAlignment="1">
      <alignment horizontal="center"/>
    </xf>
    <xf numFmtId="10" fontId="30" fillId="2" borderId="34" xfId="1" applyNumberFormat="1" applyFont="1" applyFill="1" applyBorder="1" applyAlignment="1">
      <alignment horizontal="center"/>
    </xf>
    <xf numFmtId="10" fontId="30" fillId="2" borderId="46" xfId="1" applyNumberFormat="1" applyFont="1" applyFill="1" applyBorder="1" applyAlignment="1">
      <alignment horizontal="center"/>
    </xf>
    <xf numFmtId="44" fontId="30" fillId="8" borderId="33" xfId="6" applyFont="1" applyFill="1" applyBorder="1" applyAlignment="1">
      <alignment horizontal="center"/>
    </xf>
    <xf numFmtId="4" fontId="30" fillId="8" borderId="34" xfId="0" applyNumberFormat="1" applyFont="1" applyFill="1" applyBorder="1" applyAlignment="1">
      <alignment horizontal="center"/>
    </xf>
    <xf numFmtId="44" fontId="30" fillId="8" borderId="34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44" fontId="30" fillId="8" borderId="39" xfId="6" applyFont="1" applyFill="1" applyBorder="1" applyAlignment="1">
      <alignment horizontal="center"/>
    </xf>
    <xf numFmtId="10" fontId="30" fillId="8" borderId="40" xfId="1" applyNumberFormat="1" applyFont="1" applyFill="1" applyBorder="1" applyAlignment="1">
      <alignment horizontal="center"/>
    </xf>
    <xf numFmtId="2" fontId="7" fillId="4" borderId="0" xfId="0" applyNumberFormat="1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left" vertical="top" wrapText="1"/>
    </xf>
    <xf numFmtId="0" fontId="26" fillId="2" borderId="18" xfId="0" applyFont="1" applyFill="1" applyBorder="1" applyAlignment="1">
      <alignment horizontal="center" vertical="center" wrapText="1"/>
    </xf>
    <xf numFmtId="10" fontId="27" fillId="0" borderId="26" xfId="3" applyNumberFormat="1" applyFont="1" applyBorder="1" applyAlignment="1">
      <alignment horizontal="left" vertical="center"/>
    </xf>
    <xf numFmtId="10" fontId="27" fillId="0" borderId="13" xfId="3" applyNumberFormat="1" applyFont="1" applyBorder="1" applyAlignment="1">
      <alignment horizontal="left" vertical="center"/>
    </xf>
    <xf numFmtId="10" fontId="27" fillId="0" borderId="27" xfId="3" applyNumberFormat="1" applyFont="1" applyBorder="1" applyAlignment="1">
      <alignment horizontal="left" vertical="center"/>
    </xf>
    <xf numFmtId="10" fontId="27" fillId="0" borderId="29" xfId="3" applyNumberFormat="1" applyFont="1" applyBorder="1" applyAlignment="1">
      <alignment horizontal="left" vertical="center"/>
    </xf>
    <xf numFmtId="10" fontId="27" fillId="0" borderId="30" xfId="3" applyNumberFormat="1" applyFont="1" applyBorder="1" applyAlignment="1">
      <alignment horizontal="left" vertical="center"/>
    </xf>
    <xf numFmtId="10" fontId="27" fillId="0" borderId="31" xfId="3" applyNumberFormat="1" applyFont="1" applyBorder="1" applyAlignment="1">
      <alignment horizontal="left" vertical="center"/>
    </xf>
    <xf numFmtId="10" fontId="29" fillId="0" borderId="34" xfId="3" applyNumberFormat="1" applyFont="1" applyBorder="1" applyAlignment="1">
      <alignment horizontal="left" vertical="center"/>
    </xf>
    <xf numFmtId="10" fontId="29" fillId="0" borderId="40" xfId="3" applyNumberFormat="1" applyFont="1" applyBorder="1" applyAlignment="1">
      <alignment horizontal="left" vertical="center"/>
    </xf>
    <xf numFmtId="0" fontId="16" fillId="6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165" fontId="27" fillId="0" borderId="17" xfId="3" applyNumberFormat="1" applyFont="1" applyBorder="1" applyAlignment="1">
      <alignment horizontal="left" vertical="center"/>
    </xf>
    <xf numFmtId="165" fontId="27" fillId="0" borderId="28" xfId="3" applyNumberFormat="1" applyFont="1" applyBorder="1" applyAlignment="1">
      <alignment horizontal="left" vertical="center"/>
    </xf>
    <xf numFmtId="165" fontId="29" fillId="0" borderId="33" xfId="3" applyNumberFormat="1" applyFont="1" applyBorder="1" applyAlignment="1">
      <alignment horizontal="left" vertical="center"/>
    </xf>
    <xf numFmtId="165" fontId="29" fillId="0" borderId="39" xfId="3" applyNumberFormat="1" applyFont="1" applyBorder="1" applyAlignment="1">
      <alignment horizontal="left" vertical="center"/>
    </xf>
    <xf numFmtId="0" fontId="16" fillId="2" borderId="7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6" fillId="2" borderId="14" xfId="0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22" fillId="2" borderId="14" xfId="0" applyFont="1" applyFill="1" applyBorder="1" applyAlignment="1">
      <alignment horizontal="center" vertical="top"/>
    </xf>
    <xf numFmtId="0" fontId="22" fillId="2" borderId="15" xfId="0" applyFont="1" applyFill="1" applyBorder="1" applyAlignment="1">
      <alignment horizontal="center" vertical="top"/>
    </xf>
    <xf numFmtId="0" fontId="22" fillId="2" borderId="9" xfId="0" applyFont="1" applyFill="1" applyBorder="1" applyAlignment="1">
      <alignment horizontal="center" vertical="top"/>
    </xf>
    <xf numFmtId="0" fontId="22" fillId="2" borderId="10" xfId="0" applyFont="1" applyFill="1" applyBorder="1" applyAlignment="1">
      <alignment horizontal="center" vertical="top"/>
    </xf>
    <xf numFmtId="0" fontId="16" fillId="2" borderId="9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2" fontId="17" fillId="0" borderId="14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2" fontId="17" fillId="0" borderId="15" xfId="0" applyNumberFormat="1" applyFont="1" applyFill="1" applyBorder="1" applyAlignment="1">
      <alignment horizontal="center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2" fontId="18" fillId="2" borderId="7" xfId="0" applyNumberFormat="1" applyFont="1" applyFill="1" applyBorder="1" applyAlignment="1">
      <alignment horizontal="left" vertical="center"/>
    </xf>
    <xf numFmtId="2" fontId="18" fillId="2" borderId="13" xfId="0" applyNumberFormat="1" applyFont="1" applyFill="1" applyBorder="1" applyAlignment="1">
      <alignment horizontal="left" vertical="center"/>
    </xf>
    <xf numFmtId="2" fontId="18" fillId="2" borderId="8" xfId="0" applyNumberFormat="1" applyFont="1" applyFill="1" applyBorder="1" applyAlignment="1">
      <alignment horizontal="left" vertical="center"/>
    </xf>
    <xf numFmtId="44" fontId="21" fillId="0" borderId="21" xfId="6" applyFont="1" applyBorder="1" applyAlignment="1" applyProtection="1">
      <alignment horizontal="center"/>
      <protection locked="0"/>
    </xf>
    <xf numFmtId="0" fontId="21" fillId="0" borderId="21" xfId="0" applyFont="1" applyBorder="1" applyAlignment="1" applyProtection="1">
      <alignment horizontal="center"/>
      <protection locked="0"/>
    </xf>
    <xf numFmtId="44" fontId="21" fillId="0" borderId="22" xfId="6" applyFont="1" applyBorder="1" applyAlignment="1" applyProtection="1">
      <alignment horizontal="center"/>
      <protection locked="0"/>
    </xf>
    <xf numFmtId="44" fontId="7" fillId="8" borderId="21" xfId="6" applyFont="1" applyFill="1" applyBorder="1" applyAlignment="1" applyProtection="1">
      <alignment horizontal="center"/>
      <protection locked="0"/>
    </xf>
    <xf numFmtId="0" fontId="7" fillId="8" borderId="21" xfId="0" applyFont="1" applyFill="1" applyBorder="1" applyAlignment="1" applyProtection="1">
      <alignment horizontal="center"/>
      <protection locked="0"/>
    </xf>
    <xf numFmtId="44" fontId="7" fillId="8" borderId="22" xfId="6" applyFont="1" applyFill="1" applyBorder="1" applyAlignment="1" applyProtection="1">
      <alignment horizontal="center"/>
      <protection locked="0"/>
    </xf>
    <xf numFmtId="44" fontId="7" fillId="5" borderId="21" xfId="6" applyFont="1" applyFill="1" applyBorder="1" applyAlignment="1" applyProtection="1">
      <alignment horizontal="center"/>
      <protection locked="0"/>
    </xf>
    <xf numFmtId="0" fontId="7" fillId="5" borderId="21" xfId="0" applyFont="1" applyFill="1" applyBorder="1" applyAlignment="1" applyProtection="1">
      <alignment horizontal="center"/>
      <protection locked="0"/>
    </xf>
    <xf numFmtId="44" fontId="7" fillId="5" borderId="22" xfId="6" applyFont="1" applyFill="1" applyBorder="1" applyAlignment="1" applyProtection="1">
      <alignment horizontal="center"/>
      <protection locked="0"/>
    </xf>
    <xf numFmtId="44" fontId="21" fillId="0" borderId="24" xfId="6" applyFont="1" applyBorder="1" applyAlignment="1" applyProtection="1">
      <alignment horizontal="center"/>
      <protection locked="0"/>
    </xf>
    <xf numFmtId="0" fontId="21" fillId="0" borderId="24" xfId="0" applyFont="1" applyBorder="1" applyAlignment="1" applyProtection="1">
      <alignment horizontal="center"/>
      <protection locked="0"/>
    </xf>
    <xf numFmtId="44" fontId="21" fillId="0" borderId="25" xfId="6" applyFont="1" applyBorder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Protection="1"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right" vertical="center"/>
      <protection locked="0"/>
    </xf>
    <xf numFmtId="44" fontId="4" fillId="2" borderId="0" xfId="6" applyFont="1" applyFill="1" applyAlignment="1" applyProtection="1">
      <alignment horizontal="center" vertical="center"/>
      <protection locked="0"/>
    </xf>
    <xf numFmtId="44" fontId="7" fillId="2" borderId="0" xfId="0" applyNumberFormat="1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4" fontId="5" fillId="2" borderId="0" xfId="0" applyNumberFormat="1" applyFont="1" applyFill="1" applyAlignment="1" applyProtection="1">
      <alignment horizontal="center" vertical="center"/>
      <protection locked="0"/>
    </xf>
    <xf numFmtId="44" fontId="5" fillId="2" borderId="0" xfId="6" applyFont="1" applyFill="1" applyAlignment="1" applyProtection="1">
      <alignment horizontal="center" vertical="center"/>
      <protection locked="0"/>
    </xf>
    <xf numFmtId="44" fontId="4" fillId="2" borderId="0" xfId="6" applyFont="1" applyFill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horizontal="center" vertical="top" wrapText="1"/>
      <protection locked="0"/>
    </xf>
    <xf numFmtId="0" fontId="21" fillId="3" borderId="0" xfId="0" applyFont="1" applyFill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horizontal="right" vertical="top" wrapText="1"/>
      <protection locked="0"/>
    </xf>
    <xf numFmtId="0" fontId="13" fillId="3" borderId="0" xfId="0" applyFont="1" applyFill="1" applyAlignment="1" applyProtection="1">
      <alignment horizontal="left" vertical="top" wrapText="1"/>
      <protection locked="0"/>
    </xf>
    <xf numFmtId="4" fontId="14" fillId="3" borderId="0" xfId="0" applyNumberFormat="1" applyFont="1" applyFill="1" applyAlignment="1" applyProtection="1">
      <alignment horizontal="left" vertical="top" wrapText="1"/>
      <protection locked="0"/>
    </xf>
    <xf numFmtId="4" fontId="14" fillId="3" borderId="0" xfId="0" applyNumberFormat="1" applyFont="1" applyFill="1" applyAlignment="1" applyProtection="1">
      <alignment horizontal="right" vertical="top" wrapText="1"/>
      <protection locked="0"/>
    </xf>
    <xf numFmtId="0" fontId="14" fillId="3" borderId="0" xfId="0" applyFont="1" applyFill="1" applyAlignment="1" applyProtection="1">
      <alignment horizontal="center" vertical="top" wrapText="1"/>
      <protection locked="0"/>
    </xf>
    <xf numFmtId="4" fontId="14" fillId="3" borderId="0" xfId="0" applyNumberFormat="1" applyFont="1" applyFill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0" xfId="0" applyFont="1" applyFill="1" applyBorder="1" applyAlignment="1" applyProtection="1">
      <alignment horizontal="center"/>
      <protection locked="0"/>
    </xf>
    <xf numFmtId="0" fontId="8" fillId="2" borderId="0" xfId="0" applyFont="1" applyFill="1" applyBorder="1" applyAlignment="1" applyProtection="1">
      <alignment horizontal="right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Protection="1">
      <protection locked="0"/>
    </xf>
    <xf numFmtId="0" fontId="12" fillId="2" borderId="0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 applyProtection="1">
      <alignment horizontal="center"/>
      <protection locked="0"/>
    </xf>
    <xf numFmtId="0" fontId="16" fillId="2" borderId="0" xfId="0" applyFont="1" applyFill="1" applyBorder="1" applyAlignment="1" applyProtection="1">
      <alignment horizontal="left" vertical="center"/>
      <protection locked="0"/>
    </xf>
    <xf numFmtId="0" fontId="16" fillId="2" borderId="11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12" xfId="0" applyFont="1" applyFill="1" applyBorder="1" applyAlignment="1" applyProtection="1">
      <alignment horizontal="center" vertical="center" wrapText="1"/>
      <protection locked="0"/>
    </xf>
    <xf numFmtId="0" fontId="18" fillId="2" borderId="4" xfId="0" applyFont="1" applyFill="1" applyBorder="1" applyAlignment="1" applyProtection="1">
      <alignment horizontal="left" vertical="center" wrapText="1"/>
      <protection locked="0"/>
    </xf>
    <xf numFmtId="0" fontId="24" fillId="2" borderId="0" xfId="0" applyFont="1" applyFill="1" applyProtection="1">
      <protection locked="0"/>
    </xf>
    <xf numFmtId="0" fontId="16" fillId="2" borderId="0" xfId="0" applyFont="1" applyFill="1" applyBorder="1" applyAlignment="1" applyProtection="1">
      <alignment horizontal="left" vertical="top" wrapText="1"/>
      <protection locked="0"/>
    </xf>
    <xf numFmtId="0" fontId="16" fillId="2" borderId="15" xfId="0" applyFont="1" applyFill="1" applyBorder="1" applyAlignment="1" applyProtection="1">
      <alignment horizontal="left" vertical="top" wrapText="1"/>
      <protection locked="0"/>
    </xf>
    <xf numFmtId="2" fontId="18" fillId="2" borderId="14" xfId="0" applyNumberFormat="1" applyFont="1" applyFill="1" applyBorder="1" applyAlignment="1" applyProtection="1">
      <alignment horizontal="left" vertical="center"/>
      <protection locked="0"/>
    </xf>
    <xf numFmtId="2" fontId="18" fillId="2" borderId="0" xfId="0" applyNumberFormat="1" applyFont="1" applyFill="1" applyBorder="1" applyAlignment="1" applyProtection="1">
      <alignment horizontal="left" vertical="center"/>
      <protection locked="0"/>
    </xf>
    <xf numFmtId="2" fontId="18" fillId="2" borderId="15" xfId="0" applyNumberFormat="1" applyFont="1" applyFill="1" applyBorder="1" applyAlignment="1" applyProtection="1">
      <alignment horizontal="left" vertical="center"/>
      <protection locked="0"/>
    </xf>
    <xf numFmtId="0" fontId="16" fillId="2" borderId="7" xfId="0" applyFont="1" applyFill="1" applyBorder="1" applyAlignment="1" applyProtection="1">
      <alignment vertical="top" wrapText="1"/>
      <protection locked="0"/>
    </xf>
    <xf numFmtId="0" fontId="16" fillId="2" borderId="8" xfId="0" applyFont="1" applyFill="1" applyBorder="1" applyAlignment="1" applyProtection="1">
      <alignment vertical="top" wrapText="1"/>
      <protection locked="0"/>
    </xf>
    <xf numFmtId="0" fontId="22" fillId="2" borderId="14" xfId="0" applyFont="1" applyFill="1" applyBorder="1" applyAlignment="1" applyProtection="1">
      <alignment horizontal="center" vertical="center" wrapText="1"/>
      <protection locked="0"/>
    </xf>
    <xf numFmtId="0" fontId="22" fillId="2" borderId="0" xfId="0" applyFont="1" applyFill="1" applyBorder="1" applyAlignment="1" applyProtection="1">
      <alignment horizontal="center" vertical="center" wrapText="1"/>
      <protection locked="0"/>
    </xf>
    <xf numFmtId="0" fontId="22" fillId="2" borderId="15" xfId="0" applyFont="1" applyFill="1" applyBorder="1" applyAlignment="1" applyProtection="1">
      <alignment horizontal="center" vertical="center" wrapText="1"/>
      <protection locked="0"/>
    </xf>
    <xf numFmtId="2" fontId="17" fillId="2" borderId="14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0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vertical="top" wrapText="1"/>
      <protection locked="0"/>
    </xf>
    <xf numFmtId="0" fontId="16" fillId="2" borderId="15" xfId="0" applyFont="1" applyFill="1" applyBorder="1" applyAlignment="1" applyProtection="1">
      <alignment vertical="top" wrapText="1"/>
      <protection locked="0"/>
    </xf>
    <xf numFmtId="0" fontId="16" fillId="2" borderId="5" xfId="0" applyFont="1" applyFill="1" applyBorder="1" applyAlignment="1" applyProtection="1">
      <alignment vertical="top" wrapText="1"/>
      <protection locked="0"/>
    </xf>
    <xf numFmtId="0" fontId="16" fillId="2" borderId="10" xfId="0" applyFont="1" applyFill="1" applyBorder="1" applyAlignment="1" applyProtection="1">
      <alignment vertical="top" wrapText="1"/>
      <protection locked="0"/>
    </xf>
    <xf numFmtId="2" fontId="17" fillId="2" borderId="9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9" xfId="0" applyFont="1" applyFill="1" applyBorder="1" applyAlignment="1" applyProtection="1">
      <alignment vertical="top" wrapText="1"/>
      <protection locked="0"/>
    </xf>
    <xf numFmtId="0" fontId="18" fillId="3" borderId="0" xfId="0" applyFont="1" applyFill="1" applyAlignment="1" applyProtection="1">
      <alignment horizontal="center" wrapText="1"/>
      <protection locked="0"/>
    </xf>
    <xf numFmtId="0" fontId="17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6" fillId="6" borderId="0" xfId="0" applyFont="1" applyFill="1" applyBorder="1" applyAlignment="1" applyProtection="1">
      <alignment horizontal="center" vertical="center"/>
      <protection locked="0"/>
    </xf>
  </cellXfs>
  <cellStyles count="7">
    <cellStyle name="Moeda" xfId="6" builtinId="4"/>
    <cellStyle name="Normal" xfId="0" builtinId="0"/>
    <cellStyle name="Normal 2 2" xfId="2"/>
    <cellStyle name="Normal 3" xfId="3"/>
    <cellStyle name="Porcentagem" xfId="1" builtinId="5"/>
    <cellStyle name="Porcentagem 2" xfId="4"/>
    <cellStyle name="Vírgula 2" xfId="5"/>
  </cellStyles>
  <dxfs count="2"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12</xdr:row>
      <xdr:rowOff>114300</xdr:rowOff>
    </xdr:to>
    <xdr:sp macro="" textlink="">
      <xdr:nvSpPr>
        <xdr:cNvPr id="1025" name="AutoShape 1" descr="Santa Rita do Sapucaí - Prefeitura Municipal de Santa Rita do Sapucaí">
          <a:extLst>
            <a:ext uri="{FF2B5EF4-FFF2-40B4-BE49-F238E27FC236}">
              <a16:creationId xmlns:a16="http://schemas.microsoft.com/office/drawing/2014/main" xmlns="" id="{B737771C-D27B-44C4-87BD-295C042BC0DA}"/>
            </a:ext>
          </a:extLst>
        </xdr:cNvPr>
        <xdr:cNvSpPr>
          <a:spLocks noChangeAspect="1" noChangeArrowheads="1"/>
        </xdr:cNvSpPr>
      </xdr:nvSpPr>
      <xdr:spPr bwMode="auto">
        <a:xfrm>
          <a:off x="2385060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14</xdr:row>
      <xdr:rowOff>114300</xdr:rowOff>
    </xdr:to>
    <xdr:sp macro="" textlink="">
      <xdr:nvSpPr>
        <xdr:cNvPr id="1026" name="AutoShape 2" descr="Santa Rita do Sapucaí - Prefeitura Municipal de Santa Rita do Sapucaí">
          <a:extLst>
            <a:ext uri="{FF2B5EF4-FFF2-40B4-BE49-F238E27FC236}">
              <a16:creationId xmlns:a16="http://schemas.microsoft.com/office/drawing/2014/main" xmlns="" id="{F557BB83-CC31-4713-8045-E5A29CF81342}"/>
            </a:ext>
          </a:extLst>
        </xdr:cNvPr>
        <xdr:cNvSpPr>
          <a:spLocks noChangeAspect="1" noChangeArrowheads="1"/>
        </xdr:cNvSpPr>
      </xdr:nvSpPr>
      <xdr:spPr bwMode="auto">
        <a:xfrm>
          <a:off x="2385060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13</xdr:row>
      <xdr:rowOff>114300</xdr:rowOff>
    </xdr:to>
    <xdr:sp macro="" textlink="">
      <xdr:nvSpPr>
        <xdr:cNvPr id="1027" name="AutoShape 3" descr="Santa Rita do Sapucaí - Prefeitura Municipal de Santa Rita do Sapucaí">
          <a:extLst>
            <a:ext uri="{FF2B5EF4-FFF2-40B4-BE49-F238E27FC236}">
              <a16:creationId xmlns:a16="http://schemas.microsoft.com/office/drawing/2014/main" xmlns="" id="{A5D8071C-231D-472E-AEAA-312C00C88DC0}"/>
            </a:ext>
          </a:extLst>
        </xdr:cNvPr>
        <xdr:cNvSpPr>
          <a:spLocks noChangeAspect="1" noChangeArrowheads="1"/>
        </xdr:cNvSpPr>
      </xdr:nvSpPr>
      <xdr:spPr bwMode="auto">
        <a:xfrm>
          <a:off x="13868400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571469</xdr:colOff>
      <xdr:row>2</xdr:row>
      <xdr:rowOff>8949</xdr:rowOff>
    </xdr:from>
    <xdr:to>
      <xdr:col>9</xdr:col>
      <xdr:colOff>739812</xdr:colOff>
      <xdr:row>4</xdr:row>
      <xdr:rowOff>55107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C5BD48F3-2E98-4228-8A00-262009270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53851" y="535625"/>
          <a:ext cx="1949855" cy="8639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967741</xdr:colOff>
      <xdr:row>1</xdr:row>
      <xdr:rowOff>57150</xdr:rowOff>
    </xdr:from>
    <xdr:to>
      <xdr:col>8</xdr:col>
      <xdr:colOff>625065</xdr:colOff>
      <xdr:row>3</xdr:row>
      <xdr:rowOff>210651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E3548CC4-355D-4BCE-A171-9DA6B4ADF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40666" y="381000"/>
          <a:ext cx="1442085" cy="6354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HALLEM%20ENGENHARIA/2019-08-06%20-%20ARQ%20-%20SRS%20-%20CONCEITO%20AV.%20PARQUE/01%20-%20PROJETO/03%20-%20PROJETO%20EXECUTIVO/01%20-%20AMPLIA&#199;&#195;O%20BILAC%20PINTO/R00/2022-08-17-ENTREGA%20FINAL/FASE%20I/OR&#199;AMENTO/OR&#199;AMENTO-bilac-ple-R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PLE"/>
      <sheetName val="CRONO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0">
          <cell r="G10">
            <v>2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Planilha1"/>
    </sheetNames>
    <sheetDataSet>
      <sheetData sheetId="0" refreshError="1"/>
      <sheetData sheetId="1">
        <row r="15">
          <cell r="B15" t="str">
            <v>OBSERVAÇÕES: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view="pageBreakPreview" topLeftCell="B1" zoomScaleNormal="100" zoomScaleSheetLayoutView="100" workbookViewId="0">
      <selection activeCell="C19" sqref="C19"/>
    </sheetView>
  </sheetViews>
  <sheetFormatPr defaultColWidth="9" defaultRowHeight="15" x14ac:dyDescent="0.25"/>
  <cols>
    <col min="1" max="1" width="9.09765625" style="13" customWidth="1"/>
    <col min="2" max="2" width="30.8984375" style="13" customWidth="1"/>
    <col min="3" max="3" width="106.8984375" style="15" bestFit="1" customWidth="1"/>
    <col min="4" max="4" width="21.69921875" style="14" customWidth="1"/>
    <col min="5" max="5" width="10" style="11" bestFit="1" customWidth="1"/>
    <col min="6" max="6" width="12.09765625" style="11" customWidth="1"/>
    <col min="7" max="7" width="9" style="9"/>
    <col min="8" max="8" width="18.69921875" style="9" customWidth="1"/>
    <col min="9" max="9" width="95.19921875" style="9" bestFit="1" customWidth="1"/>
    <col min="10" max="10" width="17.69921875" style="9" bestFit="1" customWidth="1"/>
    <col min="11" max="11" width="14.5" style="9" bestFit="1" customWidth="1"/>
    <col min="12" max="12" width="17.69921875" style="9" bestFit="1" customWidth="1"/>
    <col min="13" max="16384" width="9" style="9"/>
  </cols>
  <sheetData>
    <row r="1" spans="2:7" ht="46.2" customHeight="1" x14ac:dyDescent="0.25">
      <c r="B1" s="114" t="s">
        <v>13</v>
      </c>
      <c r="C1" s="114"/>
    </row>
    <row r="2" spans="2:7" ht="37.950000000000003" customHeight="1" x14ac:dyDescent="0.25">
      <c r="B2" s="39" t="s">
        <v>0</v>
      </c>
      <c r="C2" s="40" t="s">
        <v>32</v>
      </c>
      <c r="E2" s="14"/>
    </row>
    <row r="3" spans="2:7" ht="37.950000000000003" customHeight="1" x14ac:dyDescent="0.25">
      <c r="B3" s="39" t="s">
        <v>5</v>
      </c>
      <c r="C3" s="41" t="s">
        <v>83</v>
      </c>
      <c r="E3" s="14"/>
    </row>
    <row r="4" spans="2:7" ht="37.950000000000003" customHeight="1" x14ac:dyDescent="0.25">
      <c r="B4" s="39" t="s">
        <v>7</v>
      </c>
      <c r="C4" s="42" t="s">
        <v>84</v>
      </c>
      <c r="E4" s="14"/>
    </row>
    <row r="5" spans="2:7" ht="37.950000000000003" customHeight="1" x14ac:dyDescent="0.25">
      <c r="B5" s="39" t="s">
        <v>14</v>
      </c>
      <c r="C5" s="42" t="s">
        <v>83</v>
      </c>
      <c r="E5" s="14"/>
    </row>
    <row r="6" spans="2:7" ht="37.950000000000003" customHeight="1" x14ac:dyDescent="0.25">
      <c r="B6" s="39" t="s">
        <v>8</v>
      </c>
      <c r="C6" s="42" t="s">
        <v>83</v>
      </c>
      <c r="E6" s="14"/>
    </row>
    <row r="8" spans="2:7" x14ac:dyDescent="0.25">
      <c r="B8" s="17"/>
      <c r="C8" s="16"/>
      <c r="D8" s="11"/>
    </row>
    <row r="11" spans="2:7" x14ac:dyDescent="0.25">
      <c r="C11" s="9"/>
    </row>
    <row r="12" spans="2:7" x14ac:dyDescent="0.25">
      <c r="C12"/>
    </row>
    <row r="13" spans="2:7" x14ac:dyDescent="0.25">
      <c r="G13"/>
    </row>
    <row r="14" spans="2:7" x14ac:dyDescent="0.25">
      <c r="C14"/>
    </row>
  </sheetData>
  <mergeCells count="1">
    <mergeCell ref="B1:C1"/>
  </mergeCells>
  <phoneticPr fontId="10" type="noConversion"/>
  <pageMargins left="0.51181102362204722" right="0.51181102362204722" top="0.78740157480314965" bottom="0.78740157480314965" header="0.31496062992125984" footer="0.31496062992125984"/>
  <pageSetup paperSize="9" scale="74" fitToHeight="0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4"/>
  <sheetViews>
    <sheetView tabSelected="1" view="pageBreakPreview" zoomScale="70" zoomScaleNormal="70" zoomScaleSheetLayoutView="70" workbookViewId="0">
      <selection activeCell="H16" sqref="H16"/>
    </sheetView>
  </sheetViews>
  <sheetFormatPr defaultColWidth="9" defaultRowHeight="15" x14ac:dyDescent="0.25"/>
  <cols>
    <col min="1" max="1" width="9.09765625" style="1" customWidth="1"/>
    <col min="2" max="2" width="17" style="1" customWidth="1"/>
    <col min="3" max="3" width="11.69921875" style="1" bestFit="1" customWidth="1"/>
    <col min="4" max="4" width="78.19921875" style="1" customWidth="1"/>
    <col min="5" max="5" width="16.3984375" style="1" customWidth="1"/>
    <col min="6" max="7" width="15.19921875" style="5" customWidth="1"/>
    <col min="8" max="8" width="16.5" style="1" customWidth="1"/>
    <col min="9" max="9" width="23.5" style="1" bestFit="1" customWidth="1"/>
    <col min="10" max="10" width="18.296875" style="1" customWidth="1"/>
    <col min="11" max="16384" width="9" style="1"/>
  </cols>
  <sheetData>
    <row r="1" spans="1:10" s="18" customFormat="1" ht="21.75" customHeight="1" thickBot="1" x14ac:dyDescent="0.35">
      <c r="A1" s="197" t="s">
        <v>15</v>
      </c>
      <c r="B1" s="198"/>
      <c r="C1" s="198"/>
      <c r="D1" s="198"/>
      <c r="E1" s="198"/>
      <c r="F1" s="198"/>
      <c r="G1" s="198"/>
      <c r="H1" s="199"/>
      <c r="I1" s="200" t="s">
        <v>5</v>
      </c>
      <c r="J1" s="201" t="str">
        <f>DADOS!C3</f>
        <v>PREENCHER EM DADOS</v>
      </c>
    </row>
    <row r="2" spans="1:10" s="19" customFormat="1" ht="20.25" customHeight="1" x14ac:dyDescent="0.25">
      <c r="A2" s="202" t="s">
        <v>90</v>
      </c>
      <c r="B2" s="202"/>
      <c r="C2" s="203"/>
      <c r="D2" s="204" t="s">
        <v>6</v>
      </c>
      <c r="E2" s="205"/>
      <c r="F2" s="205"/>
      <c r="G2" s="205"/>
      <c r="H2" s="206"/>
      <c r="I2" s="207" t="s">
        <v>4</v>
      </c>
      <c r="J2" s="208"/>
    </row>
    <row r="3" spans="1:10" s="19" customFormat="1" ht="48" customHeight="1" x14ac:dyDescent="0.25">
      <c r="A3" s="209" t="s">
        <v>91</v>
      </c>
      <c r="B3" s="210"/>
      <c r="C3" s="211"/>
      <c r="D3" s="212" t="str">
        <f>DADOS!C2</f>
        <v>REQUALIFICAÇÃO VIÁRIA DA AVENIDA BEM. BILAC PINTO - FASE I</v>
      </c>
      <c r="E3" s="213"/>
      <c r="F3" s="213"/>
      <c r="G3" s="213"/>
      <c r="H3" s="214"/>
      <c r="I3" s="215"/>
      <c r="J3" s="216"/>
    </row>
    <row r="4" spans="1:10" s="19" customFormat="1" ht="17.399999999999999" x14ac:dyDescent="0.25">
      <c r="A4" s="209"/>
      <c r="B4" s="210"/>
      <c r="C4" s="211"/>
      <c r="D4" s="212"/>
      <c r="E4" s="213"/>
      <c r="F4" s="213"/>
      <c r="G4" s="213"/>
      <c r="H4" s="214"/>
      <c r="I4" s="215"/>
      <c r="J4" s="216"/>
    </row>
    <row r="5" spans="1:10" s="19" customFormat="1" ht="18" thickBot="1" x14ac:dyDescent="0.3">
      <c r="A5" s="217"/>
      <c r="B5" s="217"/>
      <c r="C5" s="218"/>
      <c r="D5" s="219"/>
      <c r="E5" s="220"/>
      <c r="F5" s="220"/>
      <c r="G5" s="220"/>
      <c r="H5" s="221"/>
      <c r="I5" s="222"/>
      <c r="J5" s="218"/>
    </row>
    <row r="6" spans="1:10" s="20" customFormat="1" ht="7.95" customHeight="1" x14ac:dyDescent="0.3">
      <c r="A6" s="223"/>
      <c r="B6" s="224"/>
      <c r="C6" s="224"/>
      <c r="D6" s="224"/>
      <c r="E6" s="224"/>
      <c r="F6" s="224"/>
      <c r="G6" s="224"/>
      <c r="H6" s="224"/>
      <c r="I6" s="224"/>
      <c r="J6" s="225"/>
    </row>
    <row r="7" spans="1:10" s="19" customFormat="1" ht="27.6" customHeight="1" x14ac:dyDescent="0.25">
      <c r="A7" s="226" t="str">
        <f>A1&amp;" DE PROJETO EXECUTIVO - "&amp;D3</f>
        <v>PLANILHA ORÇAMENTÁRIA DE PROJETO EXECUTIVO - REQUALIFICAÇÃO VIÁRIA DA AVENIDA BEM. BILAC PINTO - FASE I</v>
      </c>
      <c r="B7" s="226"/>
      <c r="C7" s="226"/>
      <c r="D7" s="226"/>
      <c r="E7" s="226"/>
      <c r="F7" s="226"/>
      <c r="G7" s="226"/>
      <c r="H7" s="226"/>
      <c r="I7" s="226"/>
      <c r="J7" s="226"/>
    </row>
    <row r="8" spans="1:10" s="20" customFormat="1" ht="7.95" customHeight="1" thickBot="1" x14ac:dyDescent="0.35">
      <c r="A8" s="223"/>
      <c r="B8" s="224"/>
      <c r="C8" s="224"/>
      <c r="D8" s="224"/>
      <c r="E8" s="224"/>
      <c r="F8" s="224"/>
      <c r="G8" s="224"/>
      <c r="H8" s="224"/>
      <c r="I8" s="224"/>
      <c r="J8" s="225"/>
    </row>
    <row r="9" spans="1:10" s="34" customFormat="1" ht="35.4" thickBot="1" x14ac:dyDescent="0.35">
      <c r="A9" s="21" t="s">
        <v>9</v>
      </c>
      <c r="B9" s="22" t="s">
        <v>10</v>
      </c>
      <c r="C9" s="22" t="s">
        <v>11</v>
      </c>
      <c r="D9" s="22" t="s">
        <v>12</v>
      </c>
      <c r="E9" s="22" t="s">
        <v>18</v>
      </c>
      <c r="F9" s="22" t="s">
        <v>17</v>
      </c>
      <c r="G9" s="22" t="s">
        <v>16</v>
      </c>
      <c r="H9" s="22" t="s">
        <v>371</v>
      </c>
      <c r="I9" s="23" t="s">
        <v>369</v>
      </c>
      <c r="J9" s="23" t="s">
        <v>370</v>
      </c>
    </row>
    <row r="10" spans="1:10" s="53" customFormat="1" ht="69.599999999999994" x14ac:dyDescent="0.25">
      <c r="A10" s="47" t="s">
        <v>9</v>
      </c>
      <c r="B10" s="48" t="s">
        <v>372</v>
      </c>
      <c r="C10" s="48" t="s">
        <v>10</v>
      </c>
      <c r="D10" s="49" t="s">
        <v>12</v>
      </c>
      <c r="E10" s="48" t="s">
        <v>18</v>
      </c>
      <c r="F10" s="50" t="s">
        <v>17</v>
      </c>
      <c r="G10" s="51" t="s">
        <v>373</v>
      </c>
      <c r="H10" s="48" t="s">
        <v>374</v>
      </c>
      <c r="I10" s="51" t="s">
        <v>369</v>
      </c>
      <c r="J10" s="52" t="s">
        <v>370</v>
      </c>
    </row>
    <row r="11" spans="1:10" s="60" customFormat="1" ht="15.6" x14ac:dyDescent="0.3">
      <c r="A11" s="54" t="s">
        <v>199</v>
      </c>
      <c r="B11" s="55"/>
      <c r="C11" s="55"/>
      <c r="D11" s="56" t="s">
        <v>81</v>
      </c>
      <c r="E11" s="55"/>
      <c r="F11" s="57"/>
      <c r="G11" s="57"/>
      <c r="H11" s="55"/>
      <c r="I11" s="58"/>
      <c r="J11" s="59"/>
    </row>
    <row r="12" spans="1:10" s="67" customFormat="1" ht="15.6" x14ac:dyDescent="0.3">
      <c r="A12" s="61" t="s">
        <v>200</v>
      </c>
      <c r="B12" s="62"/>
      <c r="C12" s="62"/>
      <c r="D12" s="63" t="s">
        <v>2</v>
      </c>
      <c r="E12" s="62"/>
      <c r="F12" s="64"/>
      <c r="G12" s="64"/>
      <c r="H12" s="62"/>
      <c r="I12" s="65"/>
      <c r="J12" s="66"/>
    </row>
    <row r="13" spans="1:10" s="35" customFormat="1" ht="75" x14ac:dyDescent="0.25">
      <c r="A13" s="68" t="s">
        <v>201</v>
      </c>
      <c r="B13" s="69" t="s">
        <v>34</v>
      </c>
      <c r="C13" s="69" t="s">
        <v>131</v>
      </c>
      <c r="D13" s="70" t="s">
        <v>35</v>
      </c>
      <c r="E13" s="69" t="s">
        <v>36</v>
      </c>
      <c r="F13" s="69">
        <v>4</v>
      </c>
      <c r="G13" s="154"/>
      <c r="H13" s="155" t="s">
        <v>130</v>
      </c>
      <c r="I13" s="154"/>
      <c r="J13" s="156"/>
    </row>
    <row r="14" spans="1:10" s="35" customFormat="1" ht="30" x14ac:dyDescent="0.25">
      <c r="A14" s="68" t="s">
        <v>202</v>
      </c>
      <c r="B14" s="69" t="s">
        <v>34</v>
      </c>
      <c r="C14" s="69" t="s">
        <v>132</v>
      </c>
      <c r="D14" s="70" t="s">
        <v>37</v>
      </c>
      <c r="E14" s="69" t="s">
        <v>38</v>
      </c>
      <c r="F14" s="69">
        <v>1</v>
      </c>
      <c r="G14" s="154"/>
      <c r="H14" s="155" t="s">
        <v>130</v>
      </c>
      <c r="I14" s="154"/>
      <c r="J14" s="156"/>
    </row>
    <row r="15" spans="1:10" s="35" customFormat="1" ht="30" x14ac:dyDescent="0.25">
      <c r="A15" s="68" t="s">
        <v>203</v>
      </c>
      <c r="B15" s="69" t="s">
        <v>34</v>
      </c>
      <c r="C15" s="69" t="s">
        <v>133</v>
      </c>
      <c r="D15" s="70" t="s">
        <v>204</v>
      </c>
      <c r="E15" s="69" t="s">
        <v>38</v>
      </c>
      <c r="F15" s="69">
        <v>1</v>
      </c>
      <c r="G15" s="154"/>
      <c r="H15" s="155" t="s">
        <v>130</v>
      </c>
      <c r="I15" s="154"/>
      <c r="J15" s="156"/>
    </row>
    <row r="16" spans="1:10" s="35" customFormat="1" ht="45" x14ac:dyDescent="0.25">
      <c r="A16" s="68" t="s">
        <v>205</v>
      </c>
      <c r="B16" s="69" t="s">
        <v>34</v>
      </c>
      <c r="C16" s="69" t="s">
        <v>134</v>
      </c>
      <c r="D16" s="70" t="s">
        <v>206</v>
      </c>
      <c r="E16" s="69" t="s">
        <v>36</v>
      </c>
      <c r="F16" s="69">
        <v>8</v>
      </c>
      <c r="G16" s="154"/>
      <c r="H16" s="155" t="s">
        <v>130</v>
      </c>
      <c r="I16" s="154"/>
      <c r="J16" s="156"/>
    </row>
    <row r="17" spans="1:10" s="67" customFormat="1" ht="15.6" x14ac:dyDescent="0.3">
      <c r="A17" s="61" t="s">
        <v>207</v>
      </c>
      <c r="B17" s="62"/>
      <c r="C17" s="62"/>
      <c r="D17" s="63" t="s">
        <v>22</v>
      </c>
      <c r="E17" s="62"/>
      <c r="F17" s="62"/>
      <c r="G17" s="157"/>
      <c r="H17" s="158"/>
      <c r="I17" s="157"/>
      <c r="J17" s="159"/>
    </row>
    <row r="18" spans="1:10" s="35" customFormat="1" ht="75" x14ac:dyDescent="0.25">
      <c r="A18" s="68" t="s">
        <v>208</v>
      </c>
      <c r="B18" s="69" t="s">
        <v>34</v>
      </c>
      <c r="C18" s="69" t="s">
        <v>135</v>
      </c>
      <c r="D18" s="70" t="s">
        <v>44</v>
      </c>
      <c r="E18" s="69" t="s">
        <v>20</v>
      </c>
      <c r="F18" s="69">
        <v>1</v>
      </c>
      <c r="G18" s="154"/>
      <c r="H18" s="155" t="s">
        <v>130</v>
      </c>
      <c r="I18" s="154"/>
      <c r="J18" s="156"/>
    </row>
    <row r="19" spans="1:10" s="35" customFormat="1" x14ac:dyDescent="0.25">
      <c r="A19" s="68" t="s">
        <v>209</v>
      </c>
      <c r="B19" s="69" t="s">
        <v>73</v>
      </c>
      <c r="C19" s="69" t="s">
        <v>98</v>
      </c>
      <c r="D19" s="70" t="s">
        <v>99</v>
      </c>
      <c r="E19" s="69" t="s">
        <v>45</v>
      </c>
      <c r="F19" s="69">
        <v>69.23</v>
      </c>
      <c r="G19" s="154"/>
      <c r="H19" s="155" t="s">
        <v>130</v>
      </c>
      <c r="I19" s="154"/>
      <c r="J19" s="156"/>
    </row>
    <row r="20" spans="1:10" s="67" customFormat="1" ht="15.6" x14ac:dyDescent="0.3">
      <c r="A20" s="61" t="s">
        <v>210</v>
      </c>
      <c r="B20" s="62"/>
      <c r="C20" s="62"/>
      <c r="D20" s="63" t="s">
        <v>136</v>
      </c>
      <c r="E20" s="62"/>
      <c r="F20" s="62"/>
      <c r="G20" s="157"/>
      <c r="H20" s="158"/>
      <c r="I20" s="157"/>
      <c r="J20" s="159"/>
    </row>
    <row r="21" spans="1:10" s="35" customFormat="1" ht="30" x14ac:dyDescent="0.25">
      <c r="A21" s="68" t="s">
        <v>211</v>
      </c>
      <c r="B21" s="69" t="s">
        <v>73</v>
      </c>
      <c r="C21" s="69" t="s">
        <v>113</v>
      </c>
      <c r="D21" s="70" t="s">
        <v>47</v>
      </c>
      <c r="E21" s="69" t="s">
        <v>114</v>
      </c>
      <c r="F21" s="69">
        <v>666</v>
      </c>
      <c r="G21" s="154"/>
      <c r="H21" s="155" t="s">
        <v>130</v>
      </c>
      <c r="I21" s="154"/>
      <c r="J21" s="156"/>
    </row>
    <row r="22" spans="1:10" s="35" customFormat="1" ht="30" x14ac:dyDescent="0.25">
      <c r="A22" s="68" t="s">
        <v>212</v>
      </c>
      <c r="B22" s="69" t="s">
        <v>95</v>
      </c>
      <c r="C22" s="69" t="s">
        <v>137</v>
      </c>
      <c r="D22" s="70" t="s">
        <v>48</v>
      </c>
      <c r="E22" s="69" t="s">
        <v>128</v>
      </c>
      <c r="F22" s="69">
        <v>152</v>
      </c>
      <c r="G22" s="154"/>
      <c r="H22" s="155" t="s">
        <v>130</v>
      </c>
      <c r="I22" s="154"/>
      <c r="J22" s="156"/>
    </row>
    <row r="23" spans="1:10" s="35" customFormat="1" x14ac:dyDescent="0.25">
      <c r="A23" s="68" t="s">
        <v>213</v>
      </c>
      <c r="B23" s="69" t="s">
        <v>95</v>
      </c>
      <c r="C23" s="69" t="s">
        <v>138</v>
      </c>
      <c r="D23" s="70" t="s">
        <v>214</v>
      </c>
      <c r="E23" s="69" t="s">
        <v>129</v>
      </c>
      <c r="F23" s="69">
        <v>14.77</v>
      </c>
      <c r="G23" s="154"/>
      <c r="H23" s="155" t="s">
        <v>130</v>
      </c>
      <c r="I23" s="154"/>
      <c r="J23" s="156"/>
    </row>
    <row r="24" spans="1:10" s="35" customFormat="1" x14ac:dyDescent="0.25">
      <c r="A24" s="68" t="s">
        <v>215</v>
      </c>
      <c r="B24" s="69" t="s">
        <v>139</v>
      </c>
      <c r="C24" s="69" t="s">
        <v>140</v>
      </c>
      <c r="D24" s="70" t="s">
        <v>49</v>
      </c>
      <c r="E24" s="69" t="s">
        <v>21</v>
      </c>
      <c r="F24" s="69">
        <v>14</v>
      </c>
      <c r="G24" s="154"/>
      <c r="H24" s="155" t="s">
        <v>130</v>
      </c>
      <c r="I24" s="154"/>
      <c r="J24" s="156"/>
    </row>
    <row r="25" spans="1:10" s="35" customFormat="1" x14ac:dyDescent="0.25">
      <c r="A25" s="68" t="s">
        <v>216</v>
      </c>
      <c r="B25" s="69" t="s">
        <v>139</v>
      </c>
      <c r="C25" s="69" t="s">
        <v>141</v>
      </c>
      <c r="D25" s="70" t="s">
        <v>50</v>
      </c>
      <c r="E25" s="69" t="s">
        <v>21</v>
      </c>
      <c r="F25" s="69">
        <v>7</v>
      </c>
      <c r="G25" s="154"/>
      <c r="H25" s="155" t="s">
        <v>130</v>
      </c>
      <c r="I25" s="154"/>
      <c r="J25" s="156"/>
    </row>
    <row r="26" spans="1:10" s="60" customFormat="1" ht="15.6" x14ac:dyDescent="0.3">
      <c r="A26" s="54" t="s">
        <v>217</v>
      </c>
      <c r="B26" s="55"/>
      <c r="C26" s="55"/>
      <c r="D26" s="56" t="s">
        <v>26</v>
      </c>
      <c r="E26" s="55"/>
      <c r="F26" s="55"/>
      <c r="G26" s="160"/>
      <c r="H26" s="161"/>
      <c r="I26" s="160"/>
      <c r="J26" s="162"/>
    </row>
    <row r="27" spans="1:10" s="67" customFormat="1" ht="15.6" x14ac:dyDescent="0.3">
      <c r="A27" s="61" t="s">
        <v>218</v>
      </c>
      <c r="B27" s="62"/>
      <c r="C27" s="62"/>
      <c r="D27" s="63" t="s">
        <v>23</v>
      </c>
      <c r="E27" s="62"/>
      <c r="F27" s="62"/>
      <c r="G27" s="157"/>
      <c r="H27" s="158"/>
      <c r="I27" s="157"/>
      <c r="J27" s="159"/>
    </row>
    <row r="28" spans="1:10" s="35" customFormat="1" x14ac:dyDescent="0.25">
      <c r="A28" s="68" t="s">
        <v>219</v>
      </c>
      <c r="B28" s="69" t="s">
        <v>34</v>
      </c>
      <c r="C28" s="69" t="s">
        <v>123</v>
      </c>
      <c r="D28" s="70" t="s">
        <v>46</v>
      </c>
      <c r="E28" s="69" t="s">
        <v>20</v>
      </c>
      <c r="F28" s="69">
        <v>9</v>
      </c>
      <c r="G28" s="154"/>
      <c r="H28" s="155" t="s">
        <v>130</v>
      </c>
      <c r="I28" s="154"/>
      <c r="J28" s="156"/>
    </row>
    <row r="29" spans="1:10" s="67" customFormat="1" ht="15.6" x14ac:dyDescent="0.3">
      <c r="A29" s="61" t="s">
        <v>220</v>
      </c>
      <c r="B29" s="62"/>
      <c r="C29" s="62"/>
      <c r="D29" s="63" t="s">
        <v>27</v>
      </c>
      <c r="E29" s="62"/>
      <c r="F29" s="62"/>
      <c r="G29" s="157"/>
      <c r="H29" s="158"/>
      <c r="I29" s="157"/>
      <c r="J29" s="159"/>
    </row>
    <row r="30" spans="1:10" s="35" customFormat="1" ht="75" x14ac:dyDescent="0.25">
      <c r="A30" s="68" t="s">
        <v>221</v>
      </c>
      <c r="B30" s="69" t="s">
        <v>40</v>
      </c>
      <c r="C30" s="69" t="s">
        <v>142</v>
      </c>
      <c r="D30" s="70" t="s">
        <v>51</v>
      </c>
      <c r="E30" s="69" t="s">
        <v>94</v>
      </c>
      <c r="F30" s="69">
        <v>3080.47</v>
      </c>
      <c r="G30" s="154"/>
      <c r="H30" s="155" t="s">
        <v>130</v>
      </c>
      <c r="I30" s="154"/>
      <c r="J30" s="156"/>
    </row>
    <row r="31" spans="1:10" s="35" customFormat="1" ht="45" x14ac:dyDescent="0.25">
      <c r="A31" s="68" t="s">
        <v>222</v>
      </c>
      <c r="B31" s="69" t="s">
        <v>40</v>
      </c>
      <c r="C31" s="69" t="s">
        <v>143</v>
      </c>
      <c r="D31" s="70" t="s">
        <v>52</v>
      </c>
      <c r="E31" s="69" t="s">
        <v>94</v>
      </c>
      <c r="F31" s="69">
        <v>326.55</v>
      </c>
      <c r="G31" s="154"/>
      <c r="H31" s="155" t="s">
        <v>130</v>
      </c>
      <c r="I31" s="154"/>
      <c r="J31" s="156"/>
    </row>
    <row r="32" spans="1:10" s="35" customFormat="1" ht="45" x14ac:dyDescent="0.25">
      <c r="A32" s="68" t="s">
        <v>223</v>
      </c>
      <c r="B32" s="69" t="s">
        <v>40</v>
      </c>
      <c r="C32" s="69" t="s">
        <v>144</v>
      </c>
      <c r="D32" s="70" t="s">
        <v>53</v>
      </c>
      <c r="E32" s="69" t="s">
        <v>94</v>
      </c>
      <c r="F32" s="69">
        <v>3532.93</v>
      </c>
      <c r="G32" s="154"/>
      <c r="H32" s="155" t="s">
        <v>130</v>
      </c>
      <c r="I32" s="154"/>
      <c r="J32" s="156"/>
    </row>
    <row r="33" spans="1:10" s="35" customFormat="1" ht="30" x14ac:dyDescent="0.25">
      <c r="A33" s="68" t="s">
        <v>224</v>
      </c>
      <c r="B33" s="69" t="s">
        <v>40</v>
      </c>
      <c r="C33" s="69" t="s">
        <v>145</v>
      </c>
      <c r="D33" s="70" t="s">
        <v>42</v>
      </c>
      <c r="E33" s="69" t="s">
        <v>43</v>
      </c>
      <c r="F33" s="69">
        <v>7419.15</v>
      </c>
      <c r="G33" s="154"/>
      <c r="H33" s="155" t="s">
        <v>130</v>
      </c>
      <c r="I33" s="154"/>
      <c r="J33" s="156"/>
    </row>
    <row r="34" spans="1:10" s="35" customFormat="1" x14ac:dyDescent="0.25">
      <c r="A34" s="68" t="s">
        <v>225</v>
      </c>
      <c r="B34" s="69" t="s">
        <v>40</v>
      </c>
      <c r="C34" s="69" t="s">
        <v>146</v>
      </c>
      <c r="D34" s="70" t="s">
        <v>60</v>
      </c>
      <c r="E34" s="69" t="s">
        <v>94</v>
      </c>
      <c r="F34" s="69">
        <v>3532.93</v>
      </c>
      <c r="G34" s="154"/>
      <c r="H34" s="155" t="s">
        <v>130</v>
      </c>
      <c r="I34" s="154"/>
      <c r="J34" s="156"/>
    </row>
    <row r="35" spans="1:10" s="67" customFormat="1" ht="15.6" x14ac:dyDescent="0.3">
      <c r="A35" s="61" t="s">
        <v>226</v>
      </c>
      <c r="B35" s="62"/>
      <c r="C35" s="62"/>
      <c r="D35" s="63" t="s">
        <v>31</v>
      </c>
      <c r="E35" s="62"/>
      <c r="F35" s="62"/>
      <c r="G35" s="157"/>
      <c r="H35" s="158"/>
      <c r="I35" s="157"/>
      <c r="J35" s="159"/>
    </row>
    <row r="36" spans="1:10" s="35" customFormat="1" x14ac:dyDescent="0.25">
      <c r="A36" s="68" t="s">
        <v>227</v>
      </c>
      <c r="B36" s="69" t="s">
        <v>73</v>
      </c>
      <c r="C36" s="69" t="s">
        <v>119</v>
      </c>
      <c r="D36" s="70" t="s">
        <v>120</v>
      </c>
      <c r="E36" s="69" t="s">
        <v>105</v>
      </c>
      <c r="F36" s="69">
        <v>334.17</v>
      </c>
      <c r="G36" s="154"/>
      <c r="H36" s="155" t="s">
        <v>130</v>
      </c>
      <c r="I36" s="154"/>
      <c r="J36" s="156"/>
    </row>
    <row r="37" spans="1:10" s="35" customFormat="1" x14ac:dyDescent="0.25">
      <c r="A37" s="68" t="s">
        <v>228</v>
      </c>
      <c r="B37" s="69" t="s">
        <v>34</v>
      </c>
      <c r="C37" s="69" t="s">
        <v>147</v>
      </c>
      <c r="D37" s="70" t="s">
        <v>54</v>
      </c>
      <c r="E37" s="69" t="s">
        <v>94</v>
      </c>
      <c r="F37" s="69">
        <v>34.75</v>
      </c>
      <c r="G37" s="154"/>
      <c r="H37" s="155" t="s">
        <v>130</v>
      </c>
      <c r="I37" s="154"/>
      <c r="J37" s="156"/>
    </row>
    <row r="38" spans="1:10" s="35" customFormat="1" ht="30" x14ac:dyDescent="0.25">
      <c r="A38" s="68" t="s">
        <v>229</v>
      </c>
      <c r="B38" s="69" t="s">
        <v>40</v>
      </c>
      <c r="C38" s="69" t="s">
        <v>145</v>
      </c>
      <c r="D38" s="70" t="s">
        <v>42</v>
      </c>
      <c r="E38" s="69" t="s">
        <v>43</v>
      </c>
      <c r="F38" s="69">
        <v>90.36</v>
      </c>
      <c r="G38" s="154"/>
      <c r="H38" s="155" t="s">
        <v>130</v>
      </c>
      <c r="I38" s="154"/>
      <c r="J38" s="156"/>
    </row>
    <row r="39" spans="1:10" s="60" customFormat="1" ht="15.6" x14ac:dyDescent="0.3">
      <c r="A39" s="54" t="s">
        <v>230</v>
      </c>
      <c r="B39" s="55"/>
      <c r="C39" s="55"/>
      <c r="D39" s="56" t="s">
        <v>375</v>
      </c>
      <c r="E39" s="55"/>
      <c r="F39" s="55"/>
      <c r="G39" s="160"/>
      <c r="H39" s="161"/>
      <c r="I39" s="160"/>
      <c r="J39" s="162"/>
    </row>
    <row r="40" spans="1:10" s="67" customFormat="1" ht="15.6" x14ac:dyDescent="0.3">
      <c r="A40" s="61" t="s">
        <v>231</v>
      </c>
      <c r="B40" s="62"/>
      <c r="C40" s="62"/>
      <c r="D40" s="63" t="s">
        <v>376</v>
      </c>
      <c r="E40" s="62"/>
      <c r="F40" s="62"/>
      <c r="G40" s="157"/>
      <c r="H40" s="158"/>
      <c r="I40" s="157"/>
      <c r="J40" s="159"/>
    </row>
    <row r="41" spans="1:10" s="35" customFormat="1" x14ac:dyDescent="0.25">
      <c r="A41" s="68" t="s">
        <v>232</v>
      </c>
      <c r="B41" s="69" t="s">
        <v>73</v>
      </c>
      <c r="C41" s="69" t="s">
        <v>104</v>
      </c>
      <c r="D41" s="70" t="s">
        <v>55</v>
      </c>
      <c r="E41" s="69" t="s">
        <v>105</v>
      </c>
      <c r="F41" s="69">
        <v>67.34</v>
      </c>
      <c r="G41" s="154"/>
      <c r="H41" s="155" t="s">
        <v>130</v>
      </c>
      <c r="I41" s="154"/>
      <c r="J41" s="156"/>
    </row>
    <row r="42" spans="1:10" s="35" customFormat="1" x14ac:dyDescent="0.25">
      <c r="A42" s="68" t="s">
        <v>233</v>
      </c>
      <c r="B42" s="69" t="s">
        <v>34</v>
      </c>
      <c r="C42" s="69" t="s">
        <v>148</v>
      </c>
      <c r="D42" s="70" t="s">
        <v>234</v>
      </c>
      <c r="E42" s="69" t="s">
        <v>105</v>
      </c>
      <c r="F42" s="69">
        <v>21.91</v>
      </c>
      <c r="G42" s="154"/>
      <c r="H42" s="155" t="s">
        <v>130</v>
      </c>
      <c r="I42" s="154"/>
      <c r="J42" s="156"/>
    </row>
    <row r="43" spans="1:10" s="35" customFormat="1" ht="30" x14ac:dyDescent="0.25">
      <c r="A43" s="68" t="s">
        <v>235</v>
      </c>
      <c r="B43" s="69" t="s">
        <v>34</v>
      </c>
      <c r="C43" s="69" t="s">
        <v>149</v>
      </c>
      <c r="D43" s="70" t="s">
        <v>236</v>
      </c>
      <c r="E43" s="69" t="s">
        <v>94</v>
      </c>
      <c r="F43" s="69">
        <v>647.45000000000005</v>
      </c>
      <c r="G43" s="154"/>
      <c r="H43" s="155" t="s">
        <v>130</v>
      </c>
      <c r="I43" s="154"/>
      <c r="J43" s="156"/>
    </row>
    <row r="44" spans="1:10" s="35" customFormat="1" ht="30" x14ac:dyDescent="0.25">
      <c r="A44" s="68" t="s">
        <v>237</v>
      </c>
      <c r="B44" s="69" t="s">
        <v>34</v>
      </c>
      <c r="C44" s="69" t="s">
        <v>150</v>
      </c>
      <c r="D44" s="70" t="s">
        <v>56</v>
      </c>
      <c r="E44" s="69" t="s">
        <v>94</v>
      </c>
      <c r="F44" s="69">
        <v>84.26</v>
      </c>
      <c r="G44" s="154"/>
      <c r="H44" s="155" t="s">
        <v>130</v>
      </c>
      <c r="I44" s="154"/>
      <c r="J44" s="156"/>
    </row>
    <row r="45" spans="1:10" s="35" customFormat="1" x14ac:dyDescent="0.25">
      <c r="A45" s="68" t="s">
        <v>238</v>
      </c>
      <c r="B45" s="69" t="s">
        <v>34</v>
      </c>
      <c r="C45" s="69" t="s">
        <v>151</v>
      </c>
      <c r="D45" s="70" t="s">
        <v>57</v>
      </c>
      <c r="E45" s="69" t="s">
        <v>105</v>
      </c>
      <c r="F45" s="69">
        <v>277.75</v>
      </c>
      <c r="G45" s="154"/>
      <c r="H45" s="155" t="s">
        <v>130</v>
      </c>
      <c r="I45" s="154"/>
      <c r="J45" s="156"/>
    </row>
    <row r="46" spans="1:10" s="35" customFormat="1" x14ac:dyDescent="0.25">
      <c r="A46" s="68" t="s">
        <v>239</v>
      </c>
      <c r="B46" s="69" t="s">
        <v>34</v>
      </c>
      <c r="C46" s="69" t="s">
        <v>152</v>
      </c>
      <c r="D46" s="70" t="s">
        <v>58</v>
      </c>
      <c r="E46" s="69" t="s">
        <v>45</v>
      </c>
      <c r="F46" s="69">
        <v>555.5</v>
      </c>
      <c r="G46" s="154"/>
      <c r="H46" s="155" t="s">
        <v>130</v>
      </c>
      <c r="I46" s="154"/>
      <c r="J46" s="156"/>
    </row>
    <row r="47" spans="1:10" s="35" customFormat="1" ht="75" x14ac:dyDescent="0.25">
      <c r="A47" s="68" t="s">
        <v>240</v>
      </c>
      <c r="B47" s="69" t="s">
        <v>40</v>
      </c>
      <c r="C47" s="69" t="s">
        <v>153</v>
      </c>
      <c r="D47" s="70" t="s">
        <v>59</v>
      </c>
      <c r="E47" s="69" t="s">
        <v>94</v>
      </c>
      <c r="F47" s="69">
        <v>1107.44</v>
      </c>
      <c r="G47" s="154"/>
      <c r="H47" s="155" t="s">
        <v>130</v>
      </c>
      <c r="I47" s="154"/>
      <c r="J47" s="156"/>
    </row>
    <row r="48" spans="1:10" s="35" customFormat="1" ht="45" x14ac:dyDescent="0.25">
      <c r="A48" s="68" t="s">
        <v>241</v>
      </c>
      <c r="B48" s="69" t="s">
        <v>40</v>
      </c>
      <c r="C48" s="69" t="s">
        <v>144</v>
      </c>
      <c r="D48" s="70" t="s">
        <v>53</v>
      </c>
      <c r="E48" s="69" t="s">
        <v>94</v>
      </c>
      <c r="F48" s="69">
        <v>2529.35</v>
      </c>
      <c r="G48" s="154"/>
      <c r="H48" s="155" t="s">
        <v>130</v>
      </c>
      <c r="I48" s="154"/>
      <c r="J48" s="156"/>
    </row>
    <row r="49" spans="1:10" s="35" customFormat="1" ht="30" x14ac:dyDescent="0.25">
      <c r="A49" s="68" t="s">
        <v>242</v>
      </c>
      <c r="B49" s="69" t="s">
        <v>40</v>
      </c>
      <c r="C49" s="69" t="s">
        <v>145</v>
      </c>
      <c r="D49" s="70" t="s">
        <v>42</v>
      </c>
      <c r="E49" s="69" t="s">
        <v>43</v>
      </c>
      <c r="F49" s="69">
        <v>75880.53</v>
      </c>
      <c r="G49" s="154"/>
      <c r="H49" s="155" t="s">
        <v>130</v>
      </c>
      <c r="I49" s="154"/>
      <c r="J49" s="156"/>
    </row>
    <row r="50" spans="1:10" s="35" customFormat="1" ht="45" x14ac:dyDescent="0.25">
      <c r="A50" s="68" t="s">
        <v>243</v>
      </c>
      <c r="B50" s="69" t="s">
        <v>40</v>
      </c>
      <c r="C50" s="69" t="s">
        <v>197</v>
      </c>
      <c r="D50" s="70" t="s">
        <v>367</v>
      </c>
      <c r="E50" s="69" t="s">
        <v>43</v>
      </c>
      <c r="F50" s="69">
        <v>7840.99</v>
      </c>
      <c r="G50" s="154"/>
      <c r="H50" s="155" t="s">
        <v>130</v>
      </c>
      <c r="I50" s="154"/>
      <c r="J50" s="156"/>
    </row>
    <row r="51" spans="1:10" s="35" customFormat="1" x14ac:dyDescent="0.25">
      <c r="A51" s="68" t="s">
        <v>244</v>
      </c>
      <c r="B51" s="69" t="s">
        <v>40</v>
      </c>
      <c r="C51" s="69" t="s">
        <v>146</v>
      </c>
      <c r="D51" s="70" t="s">
        <v>60</v>
      </c>
      <c r="E51" s="69" t="s">
        <v>94</v>
      </c>
      <c r="F51" s="69">
        <v>2529.35</v>
      </c>
      <c r="G51" s="154"/>
      <c r="H51" s="155" t="s">
        <v>130</v>
      </c>
      <c r="I51" s="154"/>
      <c r="J51" s="156"/>
    </row>
    <row r="52" spans="1:10" s="67" customFormat="1" ht="15.6" x14ac:dyDescent="0.3">
      <c r="A52" s="61" t="s">
        <v>245</v>
      </c>
      <c r="B52" s="62"/>
      <c r="C52" s="62"/>
      <c r="D52" s="63" t="s">
        <v>82</v>
      </c>
      <c r="E52" s="62"/>
      <c r="F52" s="62"/>
      <c r="G52" s="157"/>
      <c r="H52" s="158"/>
      <c r="I52" s="157"/>
      <c r="J52" s="159"/>
    </row>
    <row r="53" spans="1:10" s="35" customFormat="1" ht="45" x14ac:dyDescent="0.25">
      <c r="A53" s="68" t="s">
        <v>246</v>
      </c>
      <c r="B53" s="69" t="s">
        <v>40</v>
      </c>
      <c r="C53" s="69" t="s">
        <v>154</v>
      </c>
      <c r="D53" s="70" t="s">
        <v>61</v>
      </c>
      <c r="E53" s="69" t="s">
        <v>105</v>
      </c>
      <c r="F53" s="69">
        <v>2964.48</v>
      </c>
      <c r="G53" s="154"/>
      <c r="H53" s="155" t="s">
        <v>130</v>
      </c>
      <c r="I53" s="154"/>
      <c r="J53" s="156"/>
    </row>
    <row r="54" spans="1:10" s="35" customFormat="1" ht="30" x14ac:dyDescent="0.25">
      <c r="A54" s="68" t="s">
        <v>247</v>
      </c>
      <c r="B54" s="69" t="s">
        <v>40</v>
      </c>
      <c r="C54" s="69" t="s">
        <v>155</v>
      </c>
      <c r="D54" s="70" t="s">
        <v>62</v>
      </c>
      <c r="E54" s="69" t="s">
        <v>38</v>
      </c>
      <c r="F54" s="69">
        <v>2</v>
      </c>
      <c r="G54" s="154"/>
      <c r="H54" s="155" t="s">
        <v>130</v>
      </c>
      <c r="I54" s="154"/>
      <c r="J54" s="156"/>
    </row>
    <row r="55" spans="1:10" s="35" customFormat="1" ht="30" x14ac:dyDescent="0.25">
      <c r="A55" s="68" t="s">
        <v>248</v>
      </c>
      <c r="B55" s="69" t="s">
        <v>40</v>
      </c>
      <c r="C55" s="69" t="s">
        <v>156</v>
      </c>
      <c r="D55" s="70" t="s">
        <v>63</v>
      </c>
      <c r="E55" s="69" t="s">
        <v>38</v>
      </c>
      <c r="F55" s="69">
        <v>2</v>
      </c>
      <c r="G55" s="154"/>
      <c r="H55" s="155" t="s">
        <v>130</v>
      </c>
      <c r="I55" s="154"/>
      <c r="J55" s="156"/>
    </row>
    <row r="56" spans="1:10" s="35" customFormat="1" ht="45" x14ac:dyDescent="0.25">
      <c r="A56" s="68" t="s">
        <v>249</v>
      </c>
      <c r="B56" s="69" t="s">
        <v>40</v>
      </c>
      <c r="C56" s="69" t="s">
        <v>144</v>
      </c>
      <c r="D56" s="70" t="s">
        <v>53</v>
      </c>
      <c r="E56" s="69" t="s">
        <v>94</v>
      </c>
      <c r="F56" s="69">
        <v>243.53</v>
      </c>
      <c r="G56" s="154"/>
      <c r="H56" s="155" t="s">
        <v>130</v>
      </c>
      <c r="I56" s="154"/>
      <c r="J56" s="156"/>
    </row>
    <row r="57" spans="1:10" s="35" customFormat="1" ht="30" x14ac:dyDescent="0.25">
      <c r="A57" s="68" t="s">
        <v>250</v>
      </c>
      <c r="B57" s="69" t="s">
        <v>40</v>
      </c>
      <c r="C57" s="69" t="s">
        <v>145</v>
      </c>
      <c r="D57" s="70" t="s">
        <v>42</v>
      </c>
      <c r="E57" s="69" t="s">
        <v>43</v>
      </c>
      <c r="F57" s="69">
        <v>8060.73</v>
      </c>
      <c r="G57" s="154"/>
      <c r="H57" s="155" t="s">
        <v>130</v>
      </c>
      <c r="I57" s="154"/>
      <c r="J57" s="156"/>
    </row>
    <row r="58" spans="1:10" s="35" customFormat="1" ht="45" x14ac:dyDescent="0.25">
      <c r="A58" s="68" t="s">
        <v>251</v>
      </c>
      <c r="B58" s="69" t="s">
        <v>40</v>
      </c>
      <c r="C58" s="69" t="s">
        <v>197</v>
      </c>
      <c r="D58" s="70" t="s">
        <v>367</v>
      </c>
      <c r="E58" s="69" t="s">
        <v>43</v>
      </c>
      <c r="F58" s="69">
        <v>754.93</v>
      </c>
      <c r="G58" s="154"/>
      <c r="H58" s="155" t="s">
        <v>130</v>
      </c>
      <c r="I58" s="154"/>
      <c r="J58" s="156"/>
    </row>
    <row r="59" spans="1:10" s="35" customFormat="1" x14ac:dyDescent="0.25">
      <c r="A59" s="68" t="s">
        <v>377</v>
      </c>
      <c r="B59" s="69" t="s">
        <v>40</v>
      </c>
      <c r="C59" s="69" t="s">
        <v>146</v>
      </c>
      <c r="D59" s="70" t="s">
        <v>60</v>
      </c>
      <c r="E59" s="69" t="s">
        <v>94</v>
      </c>
      <c r="F59" s="69">
        <v>243.53</v>
      </c>
      <c r="G59" s="154"/>
      <c r="H59" s="155" t="s">
        <v>130</v>
      </c>
      <c r="I59" s="154"/>
      <c r="J59" s="156"/>
    </row>
    <row r="60" spans="1:10" s="60" customFormat="1" ht="15.6" x14ac:dyDescent="0.3">
      <c r="A60" s="54" t="s">
        <v>252</v>
      </c>
      <c r="B60" s="55"/>
      <c r="C60" s="55"/>
      <c r="D60" s="56" t="s">
        <v>157</v>
      </c>
      <c r="E60" s="55"/>
      <c r="F60" s="55"/>
      <c r="G60" s="160"/>
      <c r="H60" s="161"/>
      <c r="I60" s="160"/>
      <c r="J60" s="162"/>
    </row>
    <row r="61" spans="1:10" s="67" customFormat="1" ht="15.6" x14ac:dyDescent="0.3">
      <c r="A61" s="61" t="s">
        <v>253</v>
      </c>
      <c r="B61" s="62"/>
      <c r="C61" s="62"/>
      <c r="D61" s="63" t="s">
        <v>23</v>
      </c>
      <c r="E61" s="62"/>
      <c r="F61" s="62"/>
      <c r="G61" s="157"/>
      <c r="H61" s="158"/>
      <c r="I61" s="157"/>
      <c r="J61" s="159"/>
    </row>
    <row r="62" spans="1:10" s="35" customFormat="1" x14ac:dyDescent="0.25">
      <c r="A62" s="68" t="s">
        <v>254</v>
      </c>
      <c r="B62" s="69" t="s">
        <v>73</v>
      </c>
      <c r="C62" s="69" t="s">
        <v>100</v>
      </c>
      <c r="D62" s="70" t="s">
        <v>24</v>
      </c>
      <c r="E62" s="69" t="s">
        <v>38</v>
      </c>
      <c r="F62" s="69">
        <v>15</v>
      </c>
      <c r="G62" s="154"/>
      <c r="H62" s="155" t="s">
        <v>130</v>
      </c>
      <c r="I62" s="154"/>
      <c r="J62" s="156"/>
    </row>
    <row r="63" spans="1:10" s="35" customFormat="1" x14ac:dyDescent="0.25">
      <c r="A63" s="68" t="s">
        <v>255</v>
      </c>
      <c r="B63" s="69" t="s">
        <v>73</v>
      </c>
      <c r="C63" s="69" t="s">
        <v>101</v>
      </c>
      <c r="D63" s="70" t="s">
        <v>25</v>
      </c>
      <c r="E63" s="69" t="s">
        <v>45</v>
      </c>
      <c r="F63" s="69">
        <v>333</v>
      </c>
      <c r="G63" s="154"/>
      <c r="H63" s="155" t="s">
        <v>130</v>
      </c>
      <c r="I63" s="154"/>
      <c r="J63" s="156"/>
    </row>
    <row r="64" spans="1:10" s="67" customFormat="1" ht="15.6" x14ac:dyDescent="0.3">
      <c r="A64" s="61" t="s">
        <v>256</v>
      </c>
      <c r="B64" s="62"/>
      <c r="C64" s="62"/>
      <c r="D64" s="63" t="s">
        <v>158</v>
      </c>
      <c r="E64" s="62"/>
      <c r="F64" s="62"/>
      <c r="G64" s="157"/>
      <c r="H64" s="158"/>
      <c r="I64" s="157"/>
      <c r="J64" s="159"/>
    </row>
    <row r="65" spans="1:10" s="35" customFormat="1" x14ac:dyDescent="0.25">
      <c r="A65" s="68" t="s">
        <v>257</v>
      </c>
      <c r="B65" s="69" t="s">
        <v>34</v>
      </c>
      <c r="C65" s="69" t="s">
        <v>159</v>
      </c>
      <c r="D65" s="70" t="s">
        <v>65</v>
      </c>
      <c r="E65" s="69" t="s">
        <v>94</v>
      </c>
      <c r="F65" s="69">
        <v>660.18</v>
      </c>
      <c r="G65" s="154"/>
      <c r="H65" s="155" t="s">
        <v>130</v>
      </c>
      <c r="I65" s="154"/>
      <c r="J65" s="156"/>
    </row>
    <row r="66" spans="1:10" s="35" customFormat="1" ht="30" x14ac:dyDescent="0.25">
      <c r="A66" s="68" t="s">
        <v>258</v>
      </c>
      <c r="B66" s="69" t="s">
        <v>34</v>
      </c>
      <c r="C66" s="69" t="s">
        <v>160</v>
      </c>
      <c r="D66" s="70" t="s">
        <v>66</v>
      </c>
      <c r="E66" s="69" t="s">
        <v>94</v>
      </c>
      <c r="F66" s="69">
        <v>154.94</v>
      </c>
      <c r="G66" s="154"/>
      <c r="H66" s="155" t="s">
        <v>130</v>
      </c>
      <c r="I66" s="154"/>
      <c r="J66" s="156"/>
    </row>
    <row r="67" spans="1:10" s="35" customFormat="1" ht="60" x14ac:dyDescent="0.25">
      <c r="A67" s="68" t="s">
        <v>259</v>
      </c>
      <c r="B67" s="69" t="s">
        <v>40</v>
      </c>
      <c r="C67" s="69" t="s">
        <v>161</v>
      </c>
      <c r="D67" s="70" t="s">
        <v>67</v>
      </c>
      <c r="E67" s="69" t="s">
        <v>94</v>
      </c>
      <c r="F67" s="69">
        <v>371.31</v>
      </c>
      <c r="G67" s="154"/>
      <c r="H67" s="155" t="s">
        <v>130</v>
      </c>
      <c r="I67" s="154"/>
      <c r="J67" s="156"/>
    </row>
    <row r="68" spans="1:10" s="35" customFormat="1" ht="60" x14ac:dyDescent="0.25">
      <c r="A68" s="68" t="s">
        <v>260</v>
      </c>
      <c r="B68" s="69" t="s">
        <v>40</v>
      </c>
      <c r="C68" s="69" t="s">
        <v>162</v>
      </c>
      <c r="D68" s="70" t="s">
        <v>68</v>
      </c>
      <c r="E68" s="69" t="s">
        <v>94</v>
      </c>
      <c r="F68" s="69">
        <v>162.61000000000001</v>
      </c>
      <c r="G68" s="154"/>
      <c r="H68" s="155" t="s">
        <v>130</v>
      </c>
      <c r="I68" s="154"/>
      <c r="J68" s="156"/>
    </row>
    <row r="69" spans="1:10" s="35" customFormat="1" ht="60" x14ac:dyDescent="0.25">
      <c r="A69" s="68" t="s">
        <v>261</v>
      </c>
      <c r="B69" s="69" t="s">
        <v>40</v>
      </c>
      <c r="C69" s="69" t="s">
        <v>378</v>
      </c>
      <c r="D69" s="70" t="s">
        <v>379</v>
      </c>
      <c r="E69" s="69" t="s">
        <v>94</v>
      </c>
      <c r="F69" s="69">
        <v>38.369999999999997</v>
      </c>
      <c r="G69" s="154"/>
      <c r="H69" s="155" t="s">
        <v>130</v>
      </c>
      <c r="I69" s="154"/>
      <c r="J69" s="156"/>
    </row>
    <row r="70" spans="1:10" s="35" customFormat="1" ht="60" x14ac:dyDescent="0.25">
      <c r="A70" s="68" t="s">
        <v>262</v>
      </c>
      <c r="B70" s="69" t="s">
        <v>40</v>
      </c>
      <c r="C70" s="69" t="s">
        <v>380</v>
      </c>
      <c r="D70" s="70" t="s">
        <v>381</v>
      </c>
      <c r="E70" s="69" t="s">
        <v>94</v>
      </c>
      <c r="F70" s="69">
        <v>1.55</v>
      </c>
      <c r="G70" s="154"/>
      <c r="H70" s="155" t="s">
        <v>130</v>
      </c>
      <c r="I70" s="154"/>
      <c r="J70" s="156"/>
    </row>
    <row r="71" spans="1:10" s="35" customFormat="1" ht="60" x14ac:dyDescent="0.25">
      <c r="A71" s="68" t="s">
        <v>263</v>
      </c>
      <c r="B71" s="69" t="s">
        <v>40</v>
      </c>
      <c r="C71" s="69" t="s">
        <v>163</v>
      </c>
      <c r="D71" s="70" t="s">
        <v>41</v>
      </c>
      <c r="E71" s="69" t="s">
        <v>94</v>
      </c>
      <c r="F71" s="69">
        <v>230.78</v>
      </c>
      <c r="G71" s="154"/>
      <c r="H71" s="155" t="s">
        <v>130</v>
      </c>
      <c r="I71" s="154"/>
      <c r="J71" s="156"/>
    </row>
    <row r="72" spans="1:10" s="35" customFormat="1" ht="30" x14ac:dyDescent="0.25">
      <c r="A72" s="68" t="s">
        <v>382</v>
      </c>
      <c r="B72" s="69" t="s">
        <v>40</v>
      </c>
      <c r="C72" s="69" t="s">
        <v>145</v>
      </c>
      <c r="D72" s="70" t="s">
        <v>42</v>
      </c>
      <c r="E72" s="69" t="s">
        <v>43</v>
      </c>
      <c r="F72" s="69">
        <v>484.63</v>
      </c>
      <c r="G72" s="154"/>
      <c r="H72" s="155" t="s">
        <v>130</v>
      </c>
      <c r="I72" s="154"/>
      <c r="J72" s="156"/>
    </row>
    <row r="73" spans="1:10" s="35" customFormat="1" x14ac:dyDescent="0.25">
      <c r="A73" s="68" t="s">
        <v>383</v>
      </c>
      <c r="B73" s="69" t="s">
        <v>40</v>
      </c>
      <c r="C73" s="69" t="s">
        <v>146</v>
      </c>
      <c r="D73" s="70" t="s">
        <v>60</v>
      </c>
      <c r="E73" s="69" t="s">
        <v>94</v>
      </c>
      <c r="F73" s="69">
        <v>230.78</v>
      </c>
      <c r="G73" s="154"/>
      <c r="H73" s="155" t="s">
        <v>130</v>
      </c>
      <c r="I73" s="154"/>
      <c r="J73" s="156"/>
    </row>
    <row r="74" spans="1:10" s="67" customFormat="1" ht="15.6" x14ac:dyDescent="0.3">
      <c r="A74" s="61" t="s">
        <v>264</v>
      </c>
      <c r="B74" s="62"/>
      <c r="C74" s="62"/>
      <c r="D74" s="63" t="s">
        <v>164</v>
      </c>
      <c r="E74" s="62"/>
      <c r="F74" s="62"/>
      <c r="G74" s="157"/>
      <c r="H74" s="158"/>
      <c r="I74" s="157"/>
      <c r="J74" s="159"/>
    </row>
    <row r="75" spans="1:10" s="35" customFormat="1" ht="60" x14ac:dyDescent="0.25">
      <c r="A75" s="68" t="s">
        <v>265</v>
      </c>
      <c r="B75" s="69" t="s">
        <v>95</v>
      </c>
      <c r="C75" s="69" t="s">
        <v>165</v>
      </c>
      <c r="D75" s="70" t="s">
        <v>266</v>
      </c>
      <c r="E75" s="69" t="s">
        <v>267</v>
      </c>
      <c r="F75" s="69">
        <v>600</v>
      </c>
      <c r="G75" s="154"/>
      <c r="H75" s="155" t="s">
        <v>130</v>
      </c>
      <c r="I75" s="154"/>
      <c r="J75" s="156"/>
    </row>
    <row r="76" spans="1:10" s="35" customFormat="1" ht="30" x14ac:dyDescent="0.25">
      <c r="A76" s="68" t="s">
        <v>268</v>
      </c>
      <c r="B76" s="69"/>
      <c r="C76" s="69" t="s">
        <v>166</v>
      </c>
      <c r="D76" s="70" t="s">
        <v>269</v>
      </c>
      <c r="E76" s="69" t="s">
        <v>267</v>
      </c>
      <c r="F76" s="69">
        <v>600</v>
      </c>
      <c r="G76" s="154"/>
      <c r="H76" s="155" t="s">
        <v>130</v>
      </c>
      <c r="I76" s="154"/>
      <c r="J76" s="156"/>
    </row>
    <row r="77" spans="1:10" s="67" customFormat="1" ht="15.6" x14ac:dyDescent="0.3">
      <c r="A77" s="61" t="s">
        <v>270</v>
      </c>
      <c r="B77" s="62"/>
      <c r="C77" s="62"/>
      <c r="D77" s="63" t="s">
        <v>28</v>
      </c>
      <c r="E77" s="62"/>
      <c r="F77" s="62"/>
      <c r="G77" s="157"/>
      <c r="H77" s="158"/>
      <c r="I77" s="157"/>
      <c r="J77" s="159"/>
    </row>
    <row r="78" spans="1:10" s="35" customFormat="1" ht="30" x14ac:dyDescent="0.25">
      <c r="A78" s="68" t="s">
        <v>271</v>
      </c>
      <c r="B78" s="69" t="s">
        <v>34</v>
      </c>
      <c r="C78" s="69" t="s">
        <v>167</v>
      </c>
      <c r="D78" s="70" t="s">
        <v>64</v>
      </c>
      <c r="E78" s="69" t="s">
        <v>105</v>
      </c>
      <c r="F78" s="69">
        <v>976.64</v>
      </c>
      <c r="G78" s="154"/>
      <c r="H78" s="155" t="s">
        <v>130</v>
      </c>
      <c r="I78" s="154"/>
      <c r="J78" s="156"/>
    </row>
    <row r="79" spans="1:10" s="35" customFormat="1" ht="45" x14ac:dyDescent="0.25">
      <c r="A79" s="68" t="s">
        <v>272</v>
      </c>
      <c r="B79" s="69" t="s">
        <v>40</v>
      </c>
      <c r="C79" s="69" t="s">
        <v>168</v>
      </c>
      <c r="D79" s="70" t="s">
        <v>273</v>
      </c>
      <c r="E79" s="69" t="s">
        <v>105</v>
      </c>
      <c r="F79" s="69">
        <v>333.33</v>
      </c>
      <c r="G79" s="154"/>
      <c r="H79" s="155" t="s">
        <v>130</v>
      </c>
      <c r="I79" s="154"/>
      <c r="J79" s="156"/>
    </row>
    <row r="80" spans="1:10" s="67" customFormat="1" ht="15.6" x14ac:dyDescent="0.3">
      <c r="A80" s="61" t="s">
        <v>274</v>
      </c>
      <c r="B80" s="62"/>
      <c r="C80" s="62"/>
      <c r="D80" s="63" t="s">
        <v>169</v>
      </c>
      <c r="E80" s="62"/>
      <c r="F80" s="62"/>
      <c r="G80" s="157"/>
      <c r="H80" s="158"/>
      <c r="I80" s="157"/>
      <c r="J80" s="159"/>
    </row>
    <row r="81" spans="1:10" s="35" customFormat="1" ht="30" x14ac:dyDescent="0.25">
      <c r="A81" s="68" t="s">
        <v>275</v>
      </c>
      <c r="B81" s="69" t="s">
        <v>34</v>
      </c>
      <c r="C81" s="69" t="s">
        <v>108</v>
      </c>
      <c r="D81" s="70" t="s">
        <v>127</v>
      </c>
      <c r="E81" s="69" t="s">
        <v>94</v>
      </c>
      <c r="F81" s="69">
        <v>106.25</v>
      </c>
      <c r="G81" s="154"/>
      <c r="H81" s="155" t="s">
        <v>130</v>
      </c>
      <c r="I81" s="154"/>
      <c r="J81" s="156"/>
    </row>
    <row r="82" spans="1:10" s="35" customFormat="1" x14ac:dyDescent="0.25">
      <c r="A82" s="68" t="s">
        <v>276</v>
      </c>
      <c r="B82" s="69" t="s">
        <v>34</v>
      </c>
      <c r="C82" s="69" t="s">
        <v>107</v>
      </c>
      <c r="D82" s="70" t="s">
        <v>39</v>
      </c>
      <c r="E82" s="69" t="s">
        <v>94</v>
      </c>
      <c r="F82" s="69">
        <v>4.8499999999999996</v>
      </c>
      <c r="G82" s="154"/>
      <c r="H82" s="155" t="s">
        <v>130</v>
      </c>
      <c r="I82" s="154"/>
      <c r="J82" s="156"/>
    </row>
    <row r="83" spans="1:10" s="35" customFormat="1" ht="30" x14ac:dyDescent="0.25">
      <c r="A83" s="68" t="s">
        <v>277</v>
      </c>
      <c r="B83" s="69" t="s">
        <v>73</v>
      </c>
      <c r="C83" s="69" t="s">
        <v>102</v>
      </c>
      <c r="D83" s="70" t="s">
        <v>103</v>
      </c>
      <c r="E83" s="69" t="s">
        <v>94</v>
      </c>
      <c r="F83" s="69">
        <v>48.45</v>
      </c>
      <c r="G83" s="154"/>
      <c r="H83" s="155" t="s">
        <v>130</v>
      </c>
      <c r="I83" s="154"/>
      <c r="J83" s="156"/>
    </row>
    <row r="84" spans="1:10" s="35" customFormat="1" ht="60" x14ac:dyDescent="0.25">
      <c r="A84" s="68" t="s">
        <v>278</v>
      </c>
      <c r="B84" s="69" t="s">
        <v>40</v>
      </c>
      <c r="C84" s="69" t="s">
        <v>163</v>
      </c>
      <c r="D84" s="70" t="s">
        <v>41</v>
      </c>
      <c r="E84" s="69" t="s">
        <v>94</v>
      </c>
      <c r="F84" s="69">
        <v>86.56</v>
      </c>
      <c r="G84" s="154"/>
      <c r="H84" s="155" t="s">
        <v>130</v>
      </c>
      <c r="I84" s="154"/>
      <c r="J84" s="156"/>
    </row>
    <row r="85" spans="1:10" s="35" customFormat="1" ht="30" x14ac:dyDescent="0.25">
      <c r="A85" s="68" t="s">
        <v>279</v>
      </c>
      <c r="B85" s="69" t="s">
        <v>40</v>
      </c>
      <c r="C85" s="69" t="s">
        <v>145</v>
      </c>
      <c r="D85" s="70" t="s">
        <v>42</v>
      </c>
      <c r="E85" s="69" t="s">
        <v>43</v>
      </c>
      <c r="F85" s="69">
        <v>753.1</v>
      </c>
      <c r="G85" s="154"/>
      <c r="H85" s="155" t="s">
        <v>130</v>
      </c>
      <c r="I85" s="154"/>
      <c r="J85" s="156"/>
    </row>
    <row r="86" spans="1:10" s="67" customFormat="1" ht="15.6" x14ac:dyDescent="0.3">
      <c r="A86" s="61" t="s">
        <v>280</v>
      </c>
      <c r="B86" s="62"/>
      <c r="C86" s="62"/>
      <c r="D86" s="63" t="s">
        <v>170</v>
      </c>
      <c r="E86" s="62"/>
      <c r="F86" s="62"/>
      <c r="G86" s="157"/>
      <c r="H86" s="158"/>
      <c r="I86" s="157"/>
      <c r="J86" s="159"/>
    </row>
    <row r="87" spans="1:10" s="35" customFormat="1" ht="30" x14ac:dyDescent="0.25">
      <c r="A87" s="68" t="s">
        <v>281</v>
      </c>
      <c r="B87" s="69" t="s">
        <v>95</v>
      </c>
      <c r="C87" s="69" t="s">
        <v>171</v>
      </c>
      <c r="D87" s="70" t="s">
        <v>69</v>
      </c>
      <c r="E87" s="69" t="s">
        <v>114</v>
      </c>
      <c r="F87" s="69">
        <v>100</v>
      </c>
      <c r="G87" s="154"/>
      <c r="H87" s="155" t="s">
        <v>130</v>
      </c>
      <c r="I87" s="154"/>
      <c r="J87" s="156"/>
    </row>
    <row r="88" spans="1:10" s="35" customFormat="1" ht="60" x14ac:dyDescent="0.25">
      <c r="A88" s="68" t="s">
        <v>282</v>
      </c>
      <c r="B88" s="69" t="s">
        <v>40</v>
      </c>
      <c r="C88" s="69" t="s">
        <v>172</v>
      </c>
      <c r="D88" s="70" t="s">
        <v>283</v>
      </c>
      <c r="E88" s="69" t="s">
        <v>45</v>
      </c>
      <c r="F88" s="69">
        <v>100</v>
      </c>
      <c r="G88" s="154"/>
      <c r="H88" s="155" t="s">
        <v>130</v>
      </c>
      <c r="I88" s="154"/>
      <c r="J88" s="156"/>
    </row>
    <row r="89" spans="1:10" s="35" customFormat="1" ht="30" x14ac:dyDescent="0.25">
      <c r="A89" s="68" t="s">
        <v>284</v>
      </c>
      <c r="B89" s="69" t="s">
        <v>95</v>
      </c>
      <c r="C89" s="69" t="s">
        <v>384</v>
      </c>
      <c r="D89" s="70" t="s">
        <v>385</v>
      </c>
      <c r="E89" s="69" t="s">
        <v>114</v>
      </c>
      <c r="F89" s="69">
        <v>139</v>
      </c>
      <c r="G89" s="154"/>
      <c r="H89" s="155" t="s">
        <v>130</v>
      </c>
      <c r="I89" s="154"/>
      <c r="J89" s="156"/>
    </row>
    <row r="90" spans="1:10" s="35" customFormat="1" ht="60" x14ac:dyDescent="0.25">
      <c r="A90" s="68" t="s">
        <v>285</v>
      </c>
      <c r="B90" s="69" t="s">
        <v>40</v>
      </c>
      <c r="C90" s="69" t="s">
        <v>386</v>
      </c>
      <c r="D90" s="70" t="s">
        <v>387</v>
      </c>
      <c r="E90" s="69" t="s">
        <v>45</v>
      </c>
      <c r="F90" s="69">
        <v>139</v>
      </c>
      <c r="G90" s="154"/>
      <c r="H90" s="155" t="s">
        <v>130</v>
      </c>
      <c r="I90" s="154"/>
      <c r="J90" s="156"/>
    </row>
    <row r="91" spans="1:10" s="35" customFormat="1" ht="30" x14ac:dyDescent="0.25">
      <c r="A91" s="68" t="s">
        <v>388</v>
      </c>
      <c r="B91" s="69" t="s">
        <v>95</v>
      </c>
      <c r="C91" s="69" t="s">
        <v>389</v>
      </c>
      <c r="D91" s="70" t="s">
        <v>390</v>
      </c>
      <c r="E91" s="69" t="s">
        <v>114</v>
      </c>
      <c r="F91" s="69">
        <v>43</v>
      </c>
      <c r="G91" s="154"/>
      <c r="H91" s="155" t="s">
        <v>130</v>
      </c>
      <c r="I91" s="154"/>
      <c r="J91" s="156"/>
    </row>
    <row r="92" spans="1:10" s="35" customFormat="1" ht="60" x14ac:dyDescent="0.25">
      <c r="A92" s="68" t="s">
        <v>391</v>
      </c>
      <c r="B92" s="69" t="s">
        <v>40</v>
      </c>
      <c r="C92" s="69" t="s">
        <v>392</v>
      </c>
      <c r="D92" s="70" t="s">
        <v>393</v>
      </c>
      <c r="E92" s="69" t="s">
        <v>45</v>
      </c>
      <c r="F92" s="69">
        <v>43</v>
      </c>
      <c r="G92" s="154"/>
      <c r="H92" s="155" t="s">
        <v>130</v>
      </c>
      <c r="I92" s="154"/>
      <c r="J92" s="156"/>
    </row>
    <row r="93" spans="1:10" s="35" customFormat="1" ht="30" x14ac:dyDescent="0.25">
      <c r="A93" s="68" t="s">
        <v>394</v>
      </c>
      <c r="B93" s="69" t="s">
        <v>95</v>
      </c>
      <c r="C93" s="69" t="s">
        <v>173</v>
      </c>
      <c r="D93" s="70" t="s">
        <v>70</v>
      </c>
      <c r="E93" s="69" t="s">
        <v>114</v>
      </c>
      <c r="F93" s="69">
        <v>51</v>
      </c>
      <c r="G93" s="154"/>
      <c r="H93" s="155" t="s">
        <v>130</v>
      </c>
      <c r="I93" s="154"/>
      <c r="J93" s="156"/>
    </row>
    <row r="94" spans="1:10" s="35" customFormat="1" ht="60" x14ac:dyDescent="0.25">
      <c r="A94" s="68" t="s">
        <v>395</v>
      </c>
      <c r="B94" s="69" t="s">
        <v>40</v>
      </c>
      <c r="C94" s="69" t="s">
        <v>174</v>
      </c>
      <c r="D94" s="70" t="s">
        <v>286</v>
      </c>
      <c r="E94" s="69" t="s">
        <v>45</v>
      </c>
      <c r="F94" s="69">
        <v>51</v>
      </c>
      <c r="G94" s="154"/>
      <c r="H94" s="155" t="s">
        <v>130</v>
      </c>
      <c r="I94" s="154"/>
      <c r="J94" s="156"/>
    </row>
    <row r="95" spans="1:10" s="67" customFormat="1" ht="15.6" x14ac:dyDescent="0.3">
      <c r="A95" s="61" t="s">
        <v>287</v>
      </c>
      <c r="B95" s="62"/>
      <c r="C95" s="62"/>
      <c r="D95" s="63" t="s">
        <v>29</v>
      </c>
      <c r="E95" s="62"/>
      <c r="F95" s="62"/>
      <c r="G95" s="157"/>
      <c r="H95" s="158"/>
      <c r="I95" s="157"/>
      <c r="J95" s="159"/>
    </row>
    <row r="96" spans="1:10" s="35" customFormat="1" ht="30" x14ac:dyDescent="0.25">
      <c r="A96" s="68" t="s">
        <v>288</v>
      </c>
      <c r="B96" s="69" t="s">
        <v>73</v>
      </c>
      <c r="C96" s="69" t="s">
        <v>106</v>
      </c>
      <c r="D96" s="70" t="s">
        <v>71</v>
      </c>
      <c r="E96" s="69" t="s">
        <v>20</v>
      </c>
      <c r="F96" s="69">
        <v>5</v>
      </c>
      <c r="G96" s="154"/>
      <c r="H96" s="155" t="s">
        <v>130</v>
      </c>
      <c r="I96" s="154"/>
      <c r="J96" s="156"/>
    </row>
    <row r="97" spans="1:10" s="35" customFormat="1" x14ac:dyDescent="0.25">
      <c r="A97" s="68" t="s">
        <v>289</v>
      </c>
      <c r="B97" s="69" t="s">
        <v>73</v>
      </c>
      <c r="C97" s="69" t="s">
        <v>109</v>
      </c>
      <c r="D97" s="70" t="s">
        <v>110</v>
      </c>
      <c r="E97" s="69" t="s">
        <v>20</v>
      </c>
      <c r="F97" s="69">
        <v>7</v>
      </c>
      <c r="G97" s="154"/>
      <c r="H97" s="155" t="s">
        <v>130</v>
      </c>
      <c r="I97" s="154"/>
      <c r="J97" s="156"/>
    </row>
    <row r="98" spans="1:10" s="35" customFormat="1" x14ac:dyDescent="0.25">
      <c r="A98" s="68" t="s">
        <v>290</v>
      </c>
      <c r="B98" s="69" t="s">
        <v>73</v>
      </c>
      <c r="C98" s="69" t="s">
        <v>111</v>
      </c>
      <c r="D98" s="70" t="s">
        <v>396</v>
      </c>
      <c r="E98" s="69" t="s">
        <v>20</v>
      </c>
      <c r="F98" s="69">
        <v>1</v>
      </c>
      <c r="G98" s="154"/>
      <c r="H98" s="155" t="s">
        <v>130</v>
      </c>
      <c r="I98" s="154"/>
      <c r="J98" s="156"/>
    </row>
    <row r="99" spans="1:10" s="35" customFormat="1" x14ac:dyDescent="0.25">
      <c r="A99" s="68" t="s">
        <v>291</v>
      </c>
      <c r="B99" s="69" t="s">
        <v>73</v>
      </c>
      <c r="C99" s="69" t="s">
        <v>112</v>
      </c>
      <c r="D99" s="70" t="s">
        <v>397</v>
      </c>
      <c r="E99" s="69" t="s">
        <v>20</v>
      </c>
      <c r="F99" s="69">
        <v>2</v>
      </c>
      <c r="G99" s="154"/>
      <c r="H99" s="155" t="s">
        <v>130</v>
      </c>
      <c r="I99" s="154"/>
      <c r="J99" s="156"/>
    </row>
    <row r="100" spans="1:10" s="60" customFormat="1" ht="15.6" x14ac:dyDescent="0.3">
      <c r="A100" s="54" t="s">
        <v>292</v>
      </c>
      <c r="B100" s="55"/>
      <c r="C100" s="55"/>
      <c r="D100" s="56" t="s">
        <v>80</v>
      </c>
      <c r="E100" s="55"/>
      <c r="F100" s="55"/>
      <c r="G100" s="160"/>
      <c r="H100" s="161"/>
      <c r="I100" s="160"/>
      <c r="J100" s="162"/>
    </row>
    <row r="101" spans="1:10" s="67" customFormat="1" ht="15.6" x14ac:dyDescent="0.3">
      <c r="A101" s="61" t="s">
        <v>293</v>
      </c>
      <c r="B101" s="62"/>
      <c r="C101" s="62"/>
      <c r="D101" s="63" t="s">
        <v>23</v>
      </c>
      <c r="E101" s="62"/>
      <c r="F101" s="62"/>
      <c r="G101" s="157"/>
      <c r="H101" s="158"/>
      <c r="I101" s="157"/>
      <c r="J101" s="159"/>
    </row>
    <row r="102" spans="1:10" s="35" customFormat="1" x14ac:dyDescent="0.25">
      <c r="A102" s="68" t="s">
        <v>294</v>
      </c>
      <c r="B102" s="69" t="s">
        <v>73</v>
      </c>
      <c r="C102" s="69" t="s">
        <v>121</v>
      </c>
      <c r="D102" s="70" t="s">
        <v>122</v>
      </c>
      <c r="E102" s="69" t="s">
        <v>45</v>
      </c>
      <c r="F102" s="69">
        <v>276.89999999999998</v>
      </c>
      <c r="G102" s="154"/>
      <c r="H102" s="155" t="s">
        <v>130</v>
      </c>
      <c r="I102" s="154"/>
      <c r="J102" s="156"/>
    </row>
    <row r="103" spans="1:10" s="67" customFormat="1" ht="15.6" x14ac:dyDescent="0.3">
      <c r="A103" s="61" t="s">
        <v>295</v>
      </c>
      <c r="B103" s="62"/>
      <c r="C103" s="62"/>
      <c r="D103" s="63" t="s">
        <v>30</v>
      </c>
      <c r="E103" s="62"/>
      <c r="F103" s="62"/>
      <c r="G103" s="157"/>
      <c r="H103" s="158"/>
      <c r="I103" s="157"/>
      <c r="J103" s="159"/>
    </row>
    <row r="104" spans="1:10" s="35" customFormat="1" ht="30" x14ac:dyDescent="0.25">
      <c r="A104" s="68" t="s">
        <v>296</v>
      </c>
      <c r="B104" s="69" t="s">
        <v>40</v>
      </c>
      <c r="C104" s="69" t="s">
        <v>175</v>
      </c>
      <c r="D104" s="70" t="s">
        <v>72</v>
      </c>
      <c r="E104" s="69" t="s">
        <v>105</v>
      </c>
      <c r="F104" s="69">
        <v>4317.8</v>
      </c>
      <c r="G104" s="154"/>
      <c r="H104" s="155" t="s">
        <v>130</v>
      </c>
      <c r="I104" s="154"/>
      <c r="J104" s="156"/>
    </row>
    <row r="105" spans="1:10" s="35" customFormat="1" ht="30" x14ac:dyDescent="0.25">
      <c r="A105" s="68" t="s">
        <v>297</v>
      </c>
      <c r="B105" s="69" t="s">
        <v>73</v>
      </c>
      <c r="C105" s="69" t="s">
        <v>92</v>
      </c>
      <c r="D105" s="70" t="s">
        <v>93</v>
      </c>
      <c r="E105" s="69" t="s">
        <v>94</v>
      </c>
      <c r="F105" s="69">
        <v>1295.3399999999999</v>
      </c>
      <c r="G105" s="154"/>
      <c r="H105" s="155" t="s">
        <v>130</v>
      </c>
      <c r="I105" s="154"/>
      <c r="J105" s="156"/>
    </row>
    <row r="106" spans="1:10" s="35" customFormat="1" ht="45" x14ac:dyDescent="0.25">
      <c r="A106" s="68" t="s">
        <v>298</v>
      </c>
      <c r="B106" s="69" t="s">
        <v>40</v>
      </c>
      <c r="C106" s="69" t="s">
        <v>176</v>
      </c>
      <c r="D106" s="70" t="s">
        <v>299</v>
      </c>
      <c r="E106" s="69" t="s">
        <v>94</v>
      </c>
      <c r="F106" s="69">
        <v>380.35</v>
      </c>
      <c r="G106" s="154"/>
      <c r="H106" s="155" t="s">
        <v>130</v>
      </c>
      <c r="I106" s="154"/>
      <c r="J106" s="156"/>
    </row>
    <row r="107" spans="1:10" s="35" customFormat="1" ht="60" x14ac:dyDescent="0.25">
      <c r="A107" s="68" t="s">
        <v>300</v>
      </c>
      <c r="B107" s="69" t="s">
        <v>40</v>
      </c>
      <c r="C107" s="69" t="s">
        <v>163</v>
      </c>
      <c r="D107" s="70" t="s">
        <v>41</v>
      </c>
      <c r="E107" s="69" t="s">
        <v>94</v>
      </c>
      <c r="F107" s="69">
        <v>2816.7</v>
      </c>
      <c r="G107" s="154"/>
      <c r="H107" s="155" t="s">
        <v>130</v>
      </c>
      <c r="I107" s="154"/>
      <c r="J107" s="156"/>
    </row>
    <row r="108" spans="1:10" s="35" customFormat="1" ht="30" x14ac:dyDescent="0.25">
      <c r="A108" s="68" t="s">
        <v>301</v>
      </c>
      <c r="B108" s="69" t="s">
        <v>40</v>
      </c>
      <c r="C108" s="69" t="s">
        <v>145</v>
      </c>
      <c r="D108" s="70" t="s">
        <v>42</v>
      </c>
      <c r="E108" s="69" t="s">
        <v>43</v>
      </c>
      <c r="F108" s="69">
        <v>24505.31</v>
      </c>
      <c r="G108" s="154"/>
      <c r="H108" s="155" t="s">
        <v>130</v>
      </c>
      <c r="I108" s="154"/>
      <c r="J108" s="156"/>
    </row>
    <row r="109" spans="1:10" s="35" customFormat="1" ht="30" x14ac:dyDescent="0.25">
      <c r="A109" s="68" t="s">
        <v>302</v>
      </c>
      <c r="B109" s="69" t="s">
        <v>40</v>
      </c>
      <c r="C109" s="69" t="s">
        <v>177</v>
      </c>
      <c r="D109" s="70" t="s">
        <v>303</v>
      </c>
      <c r="E109" s="69" t="s">
        <v>94</v>
      </c>
      <c r="F109" s="69">
        <v>202.09</v>
      </c>
      <c r="G109" s="154"/>
      <c r="H109" s="155" t="s">
        <v>130</v>
      </c>
      <c r="I109" s="154"/>
      <c r="J109" s="156"/>
    </row>
    <row r="110" spans="1:10" s="35" customFormat="1" ht="30" x14ac:dyDescent="0.25">
      <c r="A110" s="68" t="s">
        <v>304</v>
      </c>
      <c r="B110" s="69" t="s">
        <v>40</v>
      </c>
      <c r="C110" s="69" t="s">
        <v>178</v>
      </c>
      <c r="D110" s="70" t="s">
        <v>305</v>
      </c>
      <c r="E110" s="69" t="s">
        <v>94</v>
      </c>
      <c r="F110" s="69">
        <v>262.72000000000003</v>
      </c>
      <c r="G110" s="154"/>
      <c r="H110" s="155" t="s">
        <v>130</v>
      </c>
      <c r="I110" s="154"/>
      <c r="J110" s="156"/>
    </row>
    <row r="111" spans="1:10" s="35" customFormat="1" ht="30" x14ac:dyDescent="0.25">
      <c r="A111" s="68" t="s">
        <v>306</v>
      </c>
      <c r="B111" s="69" t="s">
        <v>34</v>
      </c>
      <c r="C111" s="69" t="s">
        <v>179</v>
      </c>
      <c r="D111" s="70" t="s">
        <v>307</v>
      </c>
      <c r="E111" s="69" t="s">
        <v>43</v>
      </c>
      <c r="F111" s="69">
        <v>8538.2999999999993</v>
      </c>
      <c r="G111" s="154"/>
      <c r="H111" s="155" t="s">
        <v>130</v>
      </c>
      <c r="I111" s="154"/>
      <c r="J111" s="156"/>
    </row>
    <row r="112" spans="1:10" s="35" customFormat="1" ht="30" x14ac:dyDescent="0.25">
      <c r="A112" s="68" t="s">
        <v>308</v>
      </c>
      <c r="B112" s="69" t="s">
        <v>34</v>
      </c>
      <c r="C112" s="69" t="s">
        <v>180</v>
      </c>
      <c r="D112" s="70" t="s">
        <v>309</v>
      </c>
      <c r="E112" s="69" t="s">
        <v>105</v>
      </c>
      <c r="F112" s="69">
        <v>4041.8</v>
      </c>
      <c r="G112" s="154"/>
      <c r="H112" s="155" t="s">
        <v>130</v>
      </c>
      <c r="I112" s="154"/>
      <c r="J112" s="156"/>
    </row>
    <row r="113" spans="1:10" s="35" customFormat="1" ht="30" x14ac:dyDescent="0.25">
      <c r="A113" s="68" t="s">
        <v>310</v>
      </c>
      <c r="B113" s="69" t="s">
        <v>34</v>
      </c>
      <c r="C113" s="69" t="s">
        <v>181</v>
      </c>
      <c r="D113" s="70" t="s">
        <v>311</v>
      </c>
      <c r="E113" s="69" t="s">
        <v>105</v>
      </c>
      <c r="F113" s="69">
        <v>4041.8</v>
      </c>
      <c r="G113" s="154"/>
      <c r="H113" s="155" t="s">
        <v>130</v>
      </c>
      <c r="I113" s="154"/>
      <c r="J113" s="156"/>
    </row>
    <row r="114" spans="1:10" s="35" customFormat="1" ht="30" x14ac:dyDescent="0.25">
      <c r="A114" s="68" t="s">
        <v>312</v>
      </c>
      <c r="B114" s="69" t="s">
        <v>34</v>
      </c>
      <c r="C114" s="69" t="s">
        <v>182</v>
      </c>
      <c r="D114" s="70" t="s">
        <v>313</v>
      </c>
      <c r="E114" s="69" t="s">
        <v>43</v>
      </c>
      <c r="F114" s="69">
        <v>1724.64</v>
      </c>
      <c r="G114" s="154"/>
      <c r="H114" s="155" t="s">
        <v>130</v>
      </c>
      <c r="I114" s="154"/>
      <c r="J114" s="156"/>
    </row>
    <row r="115" spans="1:10" s="67" customFormat="1" ht="15.6" x14ac:dyDescent="0.3">
      <c r="A115" s="61" t="s">
        <v>314</v>
      </c>
      <c r="B115" s="62"/>
      <c r="C115" s="62"/>
      <c r="D115" s="63" t="s">
        <v>183</v>
      </c>
      <c r="E115" s="62"/>
      <c r="F115" s="62"/>
      <c r="G115" s="157"/>
      <c r="H115" s="158"/>
      <c r="I115" s="157"/>
      <c r="J115" s="159"/>
    </row>
    <row r="116" spans="1:10" s="35" customFormat="1" ht="60" x14ac:dyDescent="0.25">
      <c r="A116" s="68" t="s">
        <v>315</v>
      </c>
      <c r="B116" s="69" t="s">
        <v>34</v>
      </c>
      <c r="C116" s="69" t="s">
        <v>184</v>
      </c>
      <c r="D116" s="70" t="s">
        <v>316</v>
      </c>
      <c r="E116" s="69" t="s">
        <v>45</v>
      </c>
      <c r="F116" s="69">
        <v>552</v>
      </c>
      <c r="G116" s="154"/>
      <c r="H116" s="155" t="s">
        <v>130</v>
      </c>
      <c r="I116" s="154"/>
      <c r="J116" s="156"/>
    </row>
    <row r="117" spans="1:10" s="35" customFormat="1" ht="45" x14ac:dyDescent="0.25">
      <c r="A117" s="68" t="s">
        <v>317</v>
      </c>
      <c r="B117" s="69" t="s">
        <v>73</v>
      </c>
      <c r="C117" s="69" t="s">
        <v>96</v>
      </c>
      <c r="D117" s="70" t="s">
        <v>97</v>
      </c>
      <c r="E117" s="69" t="s">
        <v>45</v>
      </c>
      <c r="F117" s="69">
        <v>948</v>
      </c>
      <c r="G117" s="154"/>
      <c r="H117" s="155" t="s">
        <v>130</v>
      </c>
      <c r="I117" s="154"/>
      <c r="J117" s="156"/>
    </row>
    <row r="118" spans="1:10" s="67" customFormat="1" ht="15.6" x14ac:dyDescent="0.3">
      <c r="A118" s="61" t="s">
        <v>318</v>
      </c>
      <c r="B118" s="62"/>
      <c r="C118" s="62"/>
      <c r="D118" s="63" t="s">
        <v>75</v>
      </c>
      <c r="E118" s="62"/>
      <c r="F118" s="62"/>
      <c r="G118" s="157"/>
      <c r="H118" s="158"/>
      <c r="I118" s="157"/>
      <c r="J118" s="159"/>
    </row>
    <row r="119" spans="1:10" s="35" customFormat="1" ht="30" x14ac:dyDescent="0.25">
      <c r="A119" s="68" t="s">
        <v>319</v>
      </c>
      <c r="B119" s="69" t="s">
        <v>40</v>
      </c>
      <c r="C119" s="69" t="s">
        <v>175</v>
      </c>
      <c r="D119" s="70" t="s">
        <v>72</v>
      </c>
      <c r="E119" s="69" t="s">
        <v>105</v>
      </c>
      <c r="F119" s="69">
        <v>1853.9</v>
      </c>
      <c r="G119" s="154"/>
      <c r="H119" s="155" t="s">
        <v>130</v>
      </c>
      <c r="I119" s="154"/>
      <c r="J119" s="156"/>
    </row>
    <row r="120" spans="1:10" s="35" customFormat="1" ht="45" x14ac:dyDescent="0.25">
      <c r="A120" s="68" t="s">
        <v>320</v>
      </c>
      <c r="B120" s="69" t="s">
        <v>73</v>
      </c>
      <c r="C120" s="69" t="s">
        <v>124</v>
      </c>
      <c r="D120" s="70" t="s">
        <v>125</v>
      </c>
      <c r="E120" s="69" t="s">
        <v>94</v>
      </c>
      <c r="F120" s="69">
        <v>56.88</v>
      </c>
      <c r="G120" s="154"/>
      <c r="H120" s="155" t="s">
        <v>130</v>
      </c>
      <c r="I120" s="154"/>
      <c r="J120" s="156"/>
    </row>
    <row r="121" spans="1:10" s="35" customFormat="1" x14ac:dyDescent="0.25">
      <c r="A121" s="68" t="s">
        <v>321</v>
      </c>
      <c r="B121" s="69" t="s">
        <v>34</v>
      </c>
      <c r="C121" s="69" t="s">
        <v>107</v>
      </c>
      <c r="D121" s="70" t="s">
        <v>39</v>
      </c>
      <c r="E121" s="69" t="s">
        <v>94</v>
      </c>
      <c r="F121" s="69">
        <v>92.7</v>
      </c>
      <c r="G121" s="154"/>
      <c r="H121" s="155" t="s">
        <v>130</v>
      </c>
      <c r="I121" s="154"/>
      <c r="J121" s="156"/>
    </row>
    <row r="122" spans="1:10" s="35" customFormat="1" ht="60" x14ac:dyDescent="0.25">
      <c r="A122" s="68" t="s">
        <v>322</v>
      </c>
      <c r="B122" s="69" t="s">
        <v>40</v>
      </c>
      <c r="C122" s="69" t="s">
        <v>163</v>
      </c>
      <c r="D122" s="70" t="s">
        <v>41</v>
      </c>
      <c r="E122" s="69" t="s">
        <v>94</v>
      </c>
      <c r="F122" s="69">
        <v>120.5</v>
      </c>
      <c r="G122" s="154"/>
      <c r="H122" s="155" t="s">
        <v>130</v>
      </c>
      <c r="I122" s="154"/>
      <c r="J122" s="156"/>
    </row>
    <row r="123" spans="1:10" s="35" customFormat="1" ht="30" x14ac:dyDescent="0.25">
      <c r="A123" s="68" t="s">
        <v>323</v>
      </c>
      <c r="B123" s="69" t="s">
        <v>40</v>
      </c>
      <c r="C123" s="69" t="s">
        <v>145</v>
      </c>
      <c r="D123" s="70" t="s">
        <v>42</v>
      </c>
      <c r="E123" s="69" t="s">
        <v>43</v>
      </c>
      <c r="F123" s="69">
        <v>1048.3800000000001</v>
      </c>
      <c r="G123" s="154"/>
      <c r="H123" s="155" t="s">
        <v>130</v>
      </c>
      <c r="I123" s="154"/>
      <c r="J123" s="156"/>
    </row>
    <row r="124" spans="1:10" s="67" customFormat="1" ht="15.6" x14ac:dyDescent="0.3">
      <c r="A124" s="61" t="s">
        <v>324</v>
      </c>
      <c r="B124" s="62"/>
      <c r="C124" s="62"/>
      <c r="D124" s="63" t="s">
        <v>74</v>
      </c>
      <c r="E124" s="62"/>
      <c r="F124" s="62"/>
      <c r="G124" s="157"/>
      <c r="H124" s="158"/>
      <c r="I124" s="157"/>
      <c r="J124" s="159"/>
    </row>
    <row r="125" spans="1:10" s="35" customFormat="1" ht="30" x14ac:dyDescent="0.25">
      <c r="A125" s="68" t="s">
        <v>325</v>
      </c>
      <c r="B125" s="69" t="s">
        <v>40</v>
      </c>
      <c r="C125" s="69" t="s">
        <v>175</v>
      </c>
      <c r="D125" s="70" t="s">
        <v>72</v>
      </c>
      <c r="E125" s="69" t="s">
        <v>105</v>
      </c>
      <c r="F125" s="69">
        <v>462.6</v>
      </c>
      <c r="G125" s="154"/>
      <c r="H125" s="155" t="s">
        <v>130</v>
      </c>
      <c r="I125" s="154"/>
      <c r="J125" s="156"/>
    </row>
    <row r="126" spans="1:10" s="35" customFormat="1" x14ac:dyDescent="0.25">
      <c r="A126" s="68" t="s">
        <v>326</v>
      </c>
      <c r="B126" s="69" t="s">
        <v>40</v>
      </c>
      <c r="C126" s="69" t="s">
        <v>398</v>
      </c>
      <c r="D126" s="70" t="s">
        <v>399</v>
      </c>
      <c r="E126" s="69" t="s">
        <v>105</v>
      </c>
      <c r="F126" s="69">
        <v>462.6</v>
      </c>
      <c r="G126" s="154"/>
      <c r="H126" s="155" t="s">
        <v>130</v>
      </c>
      <c r="I126" s="154"/>
      <c r="J126" s="156"/>
    </row>
    <row r="127" spans="1:10" s="35" customFormat="1" x14ac:dyDescent="0.25">
      <c r="A127" s="68" t="s">
        <v>327</v>
      </c>
      <c r="B127" s="69" t="s">
        <v>34</v>
      </c>
      <c r="C127" s="69" t="s">
        <v>147</v>
      </c>
      <c r="D127" s="70" t="s">
        <v>54</v>
      </c>
      <c r="E127" s="69" t="s">
        <v>94</v>
      </c>
      <c r="F127" s="69">
        <v>48.11</v>
      </c>
      <c r="G127" s="154"/>
      <c r="H127" s="155" t="s">
        <v>130</v>
      </c>
      <c r="I127" s="154"/>
      <c r="J127" s="156"/>
    </row>
    <row r="128" spans="1:10" s="35" customFormat="1" ht="30" x14ac:dyDescent="0.25">
      <c r="A128" s="68" t="s">
        <v>328</v>
      </c>
      <c r="B128" s="69" t="s">
        <v>40</v>
      </c>
      <c r="C128" s="69" t="s">
        <v>185</v>
      </c>
      <c r="D128" s="70" t="s">
        <v>329</v>
      </c>
      <c r="E128" s="69" t="s">
        <v>43</v>
      </c>
      <c r="F128" s="69">
        <v>125.09</v>
      </c>
      <c r="G128" s="154"/>
      <c r="H128" s="155" t="s">
        <v>130</v>
      </c>
      <c r="I128" s="154"/>
      <c r="J128" s="156"/>
    </row>
    <row r="129" spans="1:10" s="60" customFormat="1" ht="15.6" x14ac:dyDescent="0.3">
      <c r="A129" s="54" t="s">
        <v>330</v>
      </c>
      <c r="B129" s="55"/>
      <c r="C129" s="55"/>
      <c r="D129" s="56" t="s">
        <v>76</v>
      </c>
      <c r="E129" s="55"/>
      <c r="F129" s="55"/>
      <c r="G129" s="160"/>
      <c r="H129" s="161"/>
      <c r="I129" s="160"/>
      <c r="J129" s="162"/>
    </row>
    <row r="130" spans="1:10" s="67" customFormat="1" ht="15.6" x14ac:dyDescent="0.3">
      <c r="A130" s="61" t="s">
        <v>331</v>
      </c>
      <c r="B130" s="62"/>
      <c r="C130" s="62"/>
      <c r="D130" s="63" t="s">
        <v>77</v>
      </c>
      <c r="E130" s="62"/>
      <c r="F130" s="62"/>
      <c r="G130" s="157"/>
      <c r="H130" s="158"/>
      <c r="I130" s="157"/>
      <c r="J130" s="159"/>
    </row>
    <row r="131" spans="1:10" s="35" customFormat="1" x14ac:dyDescent="0.25">
      <c r="A131" s="68" t="s">
        <v>332</v>
      </c>
      <c r="B131" s="69" t="s">
        <v>95</v>
      </c>
      <c r="C131" s="69" t="s">
        <v>138</v>
      </c>
      <c r="D131" s="70" t="s">
        <v>214</v>
      </c>
      <c r="E131" s="69" t="s">
        <v>129</v>
      </c>
      <c r="F131" s="69">
        <v>4.7699999999999996</v>
      </c>
      <c r="G131" s="154"/>
      <c r="H131" s="155" t="s">
        <v>130</v>
      </c>
      <c r="I131" s="154"/>
      <c r="J131" s="156"/>
    </row>
    <row r="132" spans="1:10" s="35" customFormat="1" x14ac:dyDescent="0.25">
      <c r="A132" s="68" t="s">
        <v>333</v>
      </c>
      <c r="B132" s="69" t="s">
        <v>186</v>
      </c>
      <c r="C132" s="69" t="s">
        <v>88</v>
      </c>
      <c r="D132" s="70" t="s">
        <v>89</v>
      </c>
      <c r="E132" s="69" t="s">
        <v>87</v>
      </c>
      <c r="F132" s="69">
        <v>8</v>
      </c>
      <c r="G132" s="154"/>
      <c r="H132" s="155" t="s">
        <v>130</v>
      </c>
      <c r="I132" s="154"/>
      <c r="J132" s="156"/>
    </row>
    <row r="133" spans="1:10" s="35" customFormat="1" x14ac:dyDescent="0.25">
      <c r="A133" s="68" t="s">
        <v>334</v>
      </c>
      <c r="B133" s="69" t="s">
        <v>186</v>
      </c>
      <c r="C133" s="69" t="s">
        <v>85</v>
      </c>
      <c r="D133" s="70" t="s">
        <v>86</v>
      </c>
      <c r="E133" s="69" t="s">
        <v>87</v>
      </c>
      <c r="F133" s="69">
        <v>6</v>
      </c>
      <c r="G133" s="154"/>
      <c r="H133" s="155" t="s">
        <v>130</v>
      </c>
      <c r="I133" s="154"/>
      <c r="J133" s="156"/>
    </row>
    <row r="134" spans="1:10" s="35" customFormat="1" x14ac:dyDescent="0.25">
      <c r="A134" s="68" t="s">
        <v>335</v>
      </c>
      <c r="B134" s="69" t="s">
        <v>73</v>
      </c>
      <c r="C134" s="69" t="s">
        <v>115</v>
      </c>
      <c r="D134" s="70" t="s">
        <v>116</v>
      </c>
      <c r="E134" s="69" t="s">
        <v>20</v>
      </c>
      <c r="F134" s="69">
        <v>14</v>
      </c>
      <c r="G134" s="154"/>
      <c r="H134" s="155" t="s">
        <v>130</v>
      </c>
      <c r="I134" s="154"/>
      <c r="J134" s="156"/>
    </row>
    <row r="135" spans="1:10" s="67" customFormat="1" ht="15.6" x14ac:dyDescent="0.3">
      <c r="A135" s="61" t="s">
        <v>336</v>
      </c>
      <c r="B135" s="62"/>
      <c r="C135" s="62"/>
      <c r="D135" s="63" t="s">
        <v>78</v>
      </c>
      <c r="E135" s="62"/>
      <c r="F135" s="62"/>
      <c r="G135" s="157"/>
      <c r="H135" s="158"/>
      <c r="I135" s="157"/>
      <c r="J135" s="159"/>
    </row>
    <row r="136" spans="1:10" s="35" customFormat="1" ht="45" x14ac:dyDescent="0.25">
      <c r="A136" s="68" t="s">
        <v>337</v>
      </c>
      <c r="B136" s="69" t="s">
        <v>34</v>
      </c>
      <c r="C136" s="69" t="s">
        <v>187</v>
      </c>
      <c r="D136" s="70" t="s">
        <v>338</v>
      </c>
      <c r="E136" s="69" t="s">
        <v>105</v>
      </c>
      <c r="F136" s="69">
        <v>62.3</v>
      </c>
      <c r="G136" s="154"/>
      <c r="H136" s="155" t="s">
        <v>130</v>
      </c>
      <c r="I136" s="154"/>
      <c r="J136" s="156"/>
    </row>
    <row r="137" spans="1:10" s="35" customFormat="1" ht="45" x14ac:dyDescent="0.25">
      <c r="A137" s="68" t="s">
        <v>339</v>
      </c>
      <c r="B137" s="69" t="s">
        <v>34</v>
      </c>
      <c r="C137" s="69" t="s">
        <v>188</v>
      </c>
      <c r="D137" s="70" t="s">
        <v>340</v>
      </c>
      <c r="E137" s="69" t="s">
        <v>45</v>
      </c>
      <c r="F137" s="69">
        <v>373.36</v>
      </c>
      <c r="G137" s="154"/>
      <c r="H137" s="155" t="s">
        <v>130</v>
      </c>
      <c r="I137" s="154"/>
      <c r="J137" s="156"/>
    </row>
    <row r="138" spans="1:10" s="35" customFormat="1" ht="45" x14ac:dyDescent="0.25">
      <c r="A138" s="68" t="s">
        <v>341</v>
      </c>
      <c r="B138" s="69" t="s">
        <v>34</v>
      </c>
      <c r="C138" s="69" t="s">
        <v>189</v>
      </c>
      <c r="D138" s="70" t="s">
        <v>342</v>
      </c>
      <c r="E138" s="69" t="s">
        <v>105</v>
      </c>
      <c r="F138" s="69">
        <v>187.87</v>
      </c>
      <c r="G138" s="154"/>
      <c r="H138" s="155" t="s">
        <v>130</v>
      </c>
      <c r="I138" s="154"/>
      <c r="J138" s="156"/>
    </row>
    <row r="139" spans="1:10" s="35" customFormat="1" ht="45" x14ac:dyDescent="0.25">
      <c r="A139" s="68" t="s">
        <v>343</v>
      </c>
      <c r="B139" s="69" t="s">
        <v>34</v>
      </c>
      <c r="C139" s="69" t="s">
        <v>400</v>
      </c>
      <c r="D139" s="70" t="s">
        <v>401</v>
      </c>
      <c r="E139" s="69" t="s">
        <v>20</v>
      </c>
      <c r="F139" s="69">
        <v>109</v>
      </c>
      <c r="G139" s="154"/>
      <c r="H139" s="155" t="s">
        <v>130</v>
      </c>
      <c r="I139" s="154"/>
      <c r="J139" s="156"/>
    </row>
    <row r="140" spans="1:10" s="35" customFormat="1" ht="45" x14ac:dyDescent="0.25">
      <c r="A140" s="68" t="s">
        <v>402</v>
      </c>
      <c r="B140" s="69" t="s">
        <v>34</v>
      </c>
      <c r="C140" s="69" t="s">
        <v>190</v>
      </c>
      <c r="D140" s="70" t="s">
        <v>344</v>
      </c>
      <c r="E140" s="69" t="s">
        <v>20</v>
      </c>
      <c r="F140" s="69">
        <v>79</v>
      </c>
      <c r="G140" s="154"/>
      <c r="H140" s="155" t="s">
        <v>130</v>
      </c>
      <c r="I140" s="154"/>
      <c r="J140" s="156"/>
    </row>
    <row r="141" spans="1:10" s="67" customFormat="1" ht="15.6" x14ac:dyDescent="0.3">
      <c r="A141" s="61" t="s">
        <v>345</v>
      </c>
      <c r="B141" s="62"/>
      <c r="C141" s="62"/>
      <c r="D141" s="63" t="s">
        <v>191</v>
      </c>
      <c r="E141" s="62"/>
      <c r="F141" s="62"/>
      <c r="G141" s="157"/>
      <c r="H141" s="158"/>
      <c r="I141" s="157"/>
      <c r="J141" s="159"/>
    </row>
    <row r="142" spans="1:10" s="35" customFormat="1" x14ac:dyDescent="0.25">
      <c r="A142" s="68" t="s">
        <v>346</v>
      </c>
      <c r="B142" s="69" t="s">
        <v>73</v>
      </c>
      <c r="C142" s="69" t="s">
        <v>126</v>
      </c>
      <c r="D142" s="70" t="s">
        <v>403</v>
      </c>
      <c r="E142" s="69" t="s">
        <v>20</v>
      </c>
      <c r="F142" s="69">
        <v>2</v>
      </c>
      <c r="G142" s="154"/>
      <c r="H142" s="155" t="s">
        <v>130</v>
      </c>
      <c r="I142" s="154"/>
      <c r="J142" s="156"/>
    </row>
    <row r="143" spans="1:10" s="35" customFormat="1" x14ac:dyDescent="0.25">
      <c r="A143" s="68" t="s">
        <v>347</v>
      </c>
      <c r="B143" s="69" t="s">
        <v>73</v>
      </c>
      <c r="C143" s="69" t="s">
        <v>117</v>
      </c>
      <c r="D143" s="70" t="s">
        <v>118</v>
      </c>
      <c r="E143" s="69" t="s">
        <v>20</v>
      </c>
      <c r="F143" s="69">
        <v>4</v>
      </c>
      <c r="G143" s="154"/>
      <c r="H143" s="155" t="s">
        <v>130</v>
      </c>
      <c r="I143" s="154"/>
      <c r="J143" s="156"/>
    </row>
    <row r="144" spans="1:10" s="35" customFormat="1" ht="60" x14ac:dyDescent="0.25">
      <c r="A144" s="68" t="s">
        <v>348</v>
      </c>
      <c r="B144" s="69" t="s">
        <v>40</v>
      </c>
      <c r="C144" s="69" t="s">
        <v>163</v>
      </c>
      <c r="D144" s="70" t="s">
        <v>41</v>
      </c>
      <c r="E144" s="69" t="s">
        <v>94</v>
      </c>
      <c r="F144" s="69">
        <v>6.47</v>
      </c>
      <c r="G144" s="154"/>
      <c r="H144" s="155" t="s">
        <v>130</v>
      </c>
      <c r="I144" s="154"/>
      <c r="J144" s="156"/>
    </row>
    <row r="145" spans="1:10" s="35" customFormat="1" ht="30" x14ac:dyDescent="0.25">
      <c r="A145" s="68" t="s">
        <v>404</v>
      </c>
      <c r="B145" s="69" t="s">
        <v>40</v>
      </c>
      <c r="C145" s="69" t="s">
        <v>145</v>
      </c>
      <c r="D145" s="70" t="s">
        <v>42</v>
      </c>
      <c r="E145" s="69" t="s">
        <v>43</v>
      </c>
      <c r="F145" s="69">
        <v>56.32</v>
      </c>
      <c r="G145" s="154"/>
      <c r="H145" s="155" t="s">
        <v>130</v>
      </c>
      <c r="I145" s="154"/>
      <c r="J145" s="156"/>
    </row>
    <row r="146" spans="1:10" s="60" customFormat="1" ht="15.6" x14ac:dyDescent="0.3">
      <c r="A146" s="54" t="s">
        <v>349</v>
      </c>
      <c r="B146" s="55"/>
      <c r="C146" s="55"/>
      <c r="D146" s="56" t="s">
        <v>79</v>
      </c>
      <c r="E146" s="55"/>
      <c r="F146" s="55"/>
      <c r="G146" s="160"/>
      <c r="H146" s="161"/>
      <c r="I146" s="160"/>
      <c r="J146" s="162"/>
    </row>
    <row r="147" spans="1:10" s="67" customFormat="1" ht="15.6" x14ac:dyDescent="0.3">
      <c r="A147" s="61" t="s">
        <v>350</v>
      </c>
      <c r="B147" s="62"/>
      <c r="C147" s="62"/>
      <c r="D147" s="63" t="s">
        <v>23</v>
      </c>
      <c r="E147" s="62"/>
      <c r="F147" s="62"/>
      <c r="G147" s="157"/>
      <c r="H147" s="158"/>
      <c r="I147" s="157"/>
      <c r="J147" s="159"/>
    </row>
    <row r="148" spans="1:10" s="35" customFormat="1" x14ac:dyDescent="0.25">
      <c r="A148" s="68" t="s">
        <v>351</v>
      </c>
      <c r="B148" s="69" t="s">
        <v>34</v>
      </c>
      <c r="C148" s="69" t="s">
        <v>123</v>
      </c>
      <c r="D148" s="70" t="s">
        <v>46</v>
      </c>
      <c r="E148" s="69" t="s">
        <v>20</v>
      </c>
      <c r="F148" s="69">
        <v>53</v>
      </c>
      <c r="G148" s="154"/>
      <c r="H148" s="155" t="s">
        <v>130</v>
      </c>
      <c r="I148" s="154"/>
      <c r="J148" s="156"/>
    </row>
    <row r="149" spans="1:10" s="67" customFormat="1" ht="15.6" x14ac:dyDescent="0.3">
      <c r="A149" s="61" t="s">
        <v>352</v>
      </c>
      <c r="B149" s="62"/>
      <c r="C149" s="62"/>
      <c r="D149" s="63" t="s">
        <v>405</v>
      </c>
      <c r="E149" s="62"/>
      <c r="F149" s="62"/>
      <c r="G149" s="157"/>
      <c r="H149" s="158"/>
      <c r="I149" s="157"/>
      <c r="J149" s="159"/>
    </row>
    <row r="150" spans="1:10" s="35" customFormat="1" ht="30" x14ac:dyDescent="0.25">
      <c r="A150" s="68" t="s">
        <v>353</v>
      </c>
      <c r="B150" s="69" t="s">
        <v>40</v>
      </c>
      <c r="C150" s="69" t="s">
        <v>192</v>
      </c>
      <c r="D150" s="70" t="s">
        <v>354</v>
      </c>
      <c r="E150" s="69" t="s">
        <v>38</v>
      </c>
      <c r="F150" s="69">
        <v>38</v>
      </c>
      <c r="G150" s="154"/>
      <c r="H150" s="155" t="s">
        <v>130</v>
      </c>
      <c r="I150" s="154"/>
      <c r="J150" s="156"/>
    </row>
    <row r="151" spans="1:10" s="35" customFormat="1" ht="30" x14ac:dyDescent="0.25">
      <c r="A151" s="68" t="s">
        <v>355</v>
      </c>
      <c r="B151" s="69" t="s">
        <v>40</v>
      </c>
      <c r="C151" s="69" t="s">
        <v>193</v>
      </c>
      <c r="D151" s="70" t="s">
        <v>356</v>
      </c>
      <c r="E151" s="69" t="s">
        <v>38</v>
      </c>
      <c r="F151" s="69">
        <v>15</v>
      </c>
      <c r="G151" s="154"/>
      <c r="H151" s="155" t="s">
        <v>130</v>
      </c>
      <c r="I151" s="154"/>
      <c r="J151" s="156"/>
    </row>
    <row r="152" spans="1:10" s="35" customFormat="1" x14ac:dyDescent="0.25">
      <c r="A152" s="68" t="s">
        <v>357</v>
      </c>
      <c r="B152" s="69" t="s">
        <v>40</v>
      </c>
      <c r="C152" s="69" t="s">
        <v>194</v>
      </c>
      <c r="D152" s="70" t="s">
        <v>358</v>
      </c>
      <c r="E152" s="69" t="s">
        <v>105</v>
      </c>
      <c r="F152" s="69">
        <v>19.079999999999998</v>
      </c>
      <c r="G152" s="154"/>
      <c r="H152" s="155" t="s">
        <v>130</v>
      </c>
      <c r="I152" s="154"/>
      <c r="J152" s="156"/>
    </row>
    <row r="153" spans="1:10" s="35" customFormat="1" x14ac:dyDescent="0.25">
      <c r="A153" s="68" t="s">
        <v>359</v>
      </c>
      <c r="B153" s="69" t="s">
        <v>40</v>
      </c>
      <c r="C153" s="69" t="s">
        <v>195</v>
      </c>
      <c r="D153" s="70" t="s">
        <v>360</v>
      </c>
      <c r="E153" s="69" t="s">
        <v>105</v>
      </c>
      <c r="F153" s="69">
        <v>19.079999999999998</v>
      </c>
      <c r="G153" s="154"/>
      <c r="H153" s="155" t="s">
        <v>130</v>
      </c>
      <c r="I153" s="154"/>
      <c r="J153" s="156"/>
    </row>
    <row r="154" spans="1:10" s="60" customFormat="1" ht="15.6" x14ac:dyDescent="0.3">
      <c r="A154" s="54" t="s">
        <v>361</v>
      </c>
      <c r="B154" s="55"/>
      <c r="C154" s="55"/>
      <c r="D154" s="56" t="s">
        <v>3</v>
      </c>
      <c r="E154" s="55"/>
      <c r="F154" s="55"/>
      <c r="G154" s="160"/>
      <c r="H154" s="161"/>
      <c r="I154" s="160"/>
      <c r="J154" s="162"/>
    </row>
    <row r="155" spans="1:10" s="35" customFormat="1" x14ac:dyDescent="0.25">
      <c r="A155" s="68" t="s">
        <v>362</v>
      </c>
      <c r="B155" s="69" t="s">
        <v>34</v>
      </c>
      <c r="C155" s="69" t="s">
        <v>196</v>
      </c>
      <c r="D155" s="70" t="s">
        <v>363</v>
      </c>
      <c r="E155" s="69" t="s">
        <v>36</v>
      </c>
      <c r="F155" s="69">
        <v>4</v>
      </c>
      <c r="G155" s="154"/>
      <c r="H155" s="155" t="s">
        <v>130</v>
      </c>
      <c r="I155" s="154"/>
      <c r="J155" s="156"/>
    </row>
    <row r="156" spans="1:10" s="35" customFormat="1" ht="45" x14ac:dyDescent="0.25">
      <c r="A156" s="68" t="s">
        <v>364</v>
      </c>
      <c r="B156" s="69" t="s">
        <v>40</v>
      </c>
      <c r="C156" s="69" t="s">
        <v>144</v>
      </c>
      <c r="D156" s="70" t="s">
        <v>53</v>
      </c>
      <c r="E156" s="69" t="s">
        <v>94</v>
      </c>
      <c r="F156" s="69">
        <v>70.400000000000006</v>
      </c>
      <c r="G156" s="154"/>
      <c r="H156" s="155" t="s">
        <v>130</v>
      </c>
      <c r="I156" s="154"/>
      <c r="J156" s="156"/>
    </row>
    <row r="157" spans="1:10" s="35" customFormat="1" ht="30" x14ac:dyDescent="0.25">
      <c r="A157" s="68" t="s">
        <v>365</v>
      </c>
      <c r="B157" s="69" t="s">
        <v>40</v>
      </c>
      <c r="C157" s="69" t="s">
        <v>145</v>
      </c>
      <c r="D157" s="70" t="s">
        <v>42</v>
      </c>
      <c r="E157" s="69" t="s">
        <v>43</v>
      </c>
      <c r="F157" s="69">
        <v>2112</v>
      </c>
      <c r="G157" s="154"/>
      <c r="H157" s="155" t="s">
        <v>130</v>
      </c>
      <c r="I157" s="154"/>
      <c r="J157" s="156"/>
    </row>
    <row r="158" spans="1:10" s="35" customFormat="1" ht="45" x14ac:dyDescent="0.25">
      <c r="A158" s="68" t="s">
        <v>366</v>
      </c>
      <c r="B158" s="69" t="s">
        <v>40</v>
      </c>
      <c r="C158" s="69" t="s">
        <v>197</v>
      </c>
      <c r="D158" s="70" t="s">
        <v>367</v>
      </c>
      <c r="E158" s="69" t="s">
        <v>43</v>
      </c>
      <c r="F158" s="69">
        <v>218.24</v>
      </c>
      <c r="G158" s="154"/>
      <c r="H158" s="155" t="s">
        <v>130</v>
      </c>
      <c r="I158" s="154"/>
      <c r="J158" s="156"/>
    </row>
    <row r="159" spans="1:10" s="35" customFormat="1" ht="15.6" thickBot="1" x14ac:dyDescent="0.3">
      <c r="A159" s="71" t="s">
        <v>368</v>
      </c>
      <c r="B159" s="72" t="s">
        <v>40</v>
      </c>
      <c r="C159" s="72" t="s">
        <v>146</v>
      </c>
      <c r="D159" s="73" t="s">
        <v>60</v>
      </c>
      <c r="E159" s="72" t="s">
        <v>94</v>
      </c>
      <c r="F159" s="72">
        <v>70.400000000000006</v>
      </c>
      <c r="G159" s="163"/>
      <c r="H159" s="164" t="s">
        <v>130</v>
      </c>
      <c r="I159" s="163"/>
      <c r="J159" s="165"/>
    </row>
    <row r="160" spans="1:10" x14ac:dyDescent="0.25">
      <c r="A160" s="166"/>
      <c r="B160" s="166"/>
      <c r="C160" s="166"/>
      <c r="D160" s="167"/>
      <c r="E160" s="166"/>
      <c r="F160" s="166"/>
      <c r="G160" s="166"/>
      <c r="H160" s="166"/>
      <c r="I160" s="167"/>
      <c r="J160" s="167"/>
    </row>
    <row r="161" spans="1:10" x14ac:dyDescent="0.25">
      <c r="A161" s="166"/>
      <c r="B161" s="166"/>
      <c r="C161" s="166"/>
      <c r="D161" s="167"/>
      <c r="E161" s="166"/>
      <c r="F161" s="166"/>
      <c r="G161" s="166"/>
      <c r="H161" s="166"/>
      <c r="I161" s="167"/>
      <c r="J161" s="167"/>
    </row>
    <row r="162" spans="1:10" s="74" customFormat="1" ht="33" customHeight="1" x14ac:dyDescent="0.25">
      <c r="A162" s="168"/>
      <c r="B162" s="168"/>
      <c r="C162" s="168"/>
      <c r="D162" s="169"/>
      <c r="E162" s="168"/>
      <c r="F162" s="168"/>
      <c r="G162" s="168"/>
      <c r="H162" s="168"/>
      <c r="I162" s="170" t="s">
        <v>406</v>
      </c>
      <c r="J162" s="171"/>
    </row>
    <row r="163" spans="1:10" s="74" customFormat="1" ht="33" customHeight="1" x14ac:dyDescent="0.25">
      <c r="A163" s="168"/>
      <c r="B163" s="168"/>
      <c r="C163" s="168"/>
      <c r="D163" s="169"/>
      <c r="E163" s="168"/>
      <c r="F163" s="168"/>
      <c r="G163" s="168"/>
      <c r="H163" s="168"/>
      <c r="I163" s="170" t="s">
        <v>371</v>
      </c>
      <c r="J163" s="172"/>
    </row>
    <row r="164" spans="1:10" s="75" customFormat="1" ht="33" customHeight="1" x14ac:dyDescent="0.25">
      <c r="A164" s="173"/>
      <c r="B164" s="173"/>
      <c r="C164" s="173"/>
      <c r="D164" s="174"/>
      <c r="E164" s="173"/>
      <c r="F164" s="175"/>
      <c r="G164" s="176"/>
      <c r="H164" s="173"/>
      <c r="I164" s="177" t="s">
        <v>407</v>
      </c>
      <c r="J164" s="171"/>
    </row>
    <row r="165" spans="1:10" s="33" customFormat="1" x14ac:dyDescent="0.25">
      <c r="A165" s="178"/>
      <c r="B165" s="178"/>
      <c r="C165" s="178"/>
      <c r="D165" s="178"/>
      <c r="E165" s="178"/>
      <c r="F165" s="178"/>
      <c r="G165" s="178"/>
      <c r="H165" s="178"/>
      <c r="I165" s="178"/>
      <c r="J165" s="178"/>
    </row>
    <row r="166" spans="1:10" s="35" customFormat="1" x14ac:dyDescent="0.25">
      <c r="A166" s="179"/>
      <c r="B166" s="179"/>
      <c r="C166" s="179"/>
      <c r="D166" s="179"/>
      <c r="E166" s="179"/>
      <c r="F166" s="179"/>
      <c r="G166" s="179"/>
      <c r="H166" s="179"/>
      <c r="I166" s="179"/>
      <c r="J166" s="179"/>
    </row>
    <row r="167" spans="1:10" s="10" customFormat="1" ht="13.8" x14ac:dyDescent="0.25">
      <c r="A167" s="180"/>
      <c r="B167" s="180"/>
      <c r="C167" s="180"/>
      <c r="D167" s="181"/>
      <c r="E167" s="180"/>
      <c r="F167" s="182"/>
      <c r="G167" s="183"/>
      <c r="H167" s="183"/>
      <c r="I167" s="183"/>
      <c r="J167" s="183"/>
    </row>
    <row r="168" spans="1:10" s="10" customFormat="1" ht="13.8" x14ac:dyDescent="0.25">
      <c r="A168" s="180"/>
      <c r="B168" s="180"/>
      <c r="C168" s="180"/>
      <c r="D168" s="181"/>
      <c r="E168" s="180"/>
      <c r="F168" s="182"/>
      <c r="G168" s="183"/>
      <c r="H168" s="183"/>
      <c r="I168" s="183"/>
      <c r="J168" s="183"/>
    </row>
    <row r="169" spans="1:10" customFormat="1" ht="13.8" x14ac:dyDescent="0.25">
      <c r="A169" s="184"/>
      <c r="B169" s="184"/>
      <c r="C169" s="184"/>
      <c r="D169" s="184"/>
      <c r="E169" s="184"/>
      <c r="F169" s="185"/>
      <c r="G169" s="185"/>
      <c r="H169" s="185"/>
      <c r="I169" s="185"/>
      <c r="J169" s="186"/>
    </row>
    <row r="170" spans="1:10" ht="17.399999999999999" x14ac:dyDescent="0.3">
      <c r="A170" s="167"/>
      <c r="B170" s="167"/>
      <c r="C170" s="167"/>
      <c r="D170" s="187"/>
      <c r="E170" s="188"/>
      <c r="F170" s="188"/>
      <c r="G170" s="188"/>
      <c r="H170" s="188"/>
      <c r="I170" s="167"/>
      <c r="J170" s="167"/>
    </row>
    <row r="171" spans="1:10" ht="17.399999999999999" x14ac:dyDescent="0.25">
      <c r="A171" s="167"/>
      <c r="B171" s="167"/>
      <c r="C171" s="189" t="s">
        <v>1</v>
      </c>
      <c r="D171" s="190" t="str">
        <f>DADOS!C5</f>
        <v>PREENCHER EM DADOS</v>
      </c>
      <c r="E171" s="190"/>
      <c r="F171" s="190"/>
      <c r="G171" s="190"/>
      <c r="H171" s="191"/>
      <c r="I171" s="192"/>
      <c r="J171" s="167"/>
    </row>
    <row r="172" spans="1:10" ht="17.399999999999999" x14ac:dyDescent="0.3">
      <c r="A172" s="167"/>
      <c r="B172" s="167"/>
      <c r="C172" s="193"/>
      <c r="D172" s="194" t="str">
        <f>"CREA: "&amp;DADOS!C6</f>
        <v>CREA: PREENCHER EM DADOS</v>
      </c>
      <c r="E172" s="194"/>
      <c r="F172" s="194"/>
      <c r="G172" s="194"/>
      <c r="H172" s="195"/>
      <c r="I172" s="192"/>
      <c r="J172" s="167"/>
    </row>
    <row r="173" spans="1:10" ht="17.399999999999999" x14ac:dyDescent="0.3">
      <c r="A173" s="167"/>
      <c r="B173" s="167"/>
      <c r="C173" s="167"/>
      <c r="D173" s="196"/>
      <c r="E173" s="192"/>
      <c r="F173" s="195"/>
      <c r="G173" s="195"/>
      <c r="H173" s="195"/>
      <c r="I173" s="192"/>
      <c r="J173" s="167"/>
    </row>
    <row r="174" spans="1:10" ht="18" x14ac:dyDescent="0.25">
      <c r="D174" s="2"/>
      <c r="E174" s="3"/>
      <c r="F174" s="6"/>
      <c r="G174" s="6"/>
      <c r="H174" s="4"/>
    </row>
  </sheetData>
  <sheetProtection password="DD26" sheet="1" objects="1" scenarios="1"/>
  <mergeCells count="11">
    <mergeCell ref="A3:C4"/>
    <mergeCell ref="A2:C2"/>
    <mergeCell ref="D3:H5"/>
    <mergeCell ref="D2:H2"/>
    <mergeCell ref="A1:H1"/>
    <mergeCell ref="A6:I6"/>
    <mergeCell ref="A7:J7"/>
    <mergeCell ref="D171:G171"/>
    <mergeCell ref="D172:G172"/>
    <mergeCell ref="E170:H170"/>
    <mergeCell ref="A8:I8"/>
  </mergeCells>
  <pageMargins left="0.51181102362204722" right="0.51181102362204722" top="0.78740157480314965" bottom="0.78740157480314965" header="0.31496062992125984" footer="0.31496062992125984"/>
  <pageSetup paperSize="9" scale="56" fitToHeight="2000" orientation="landscape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4" zoomScale="85" zoomScaleNormal="70" zoomScaleSheetLayoutView="85" workbookViewId="0">
      <selection activeCell="E11" sqref="E11:I30"/>
    </sheetView>
  </sheetViews>
  <sheetFormatPr defaultColWidth="8.69921875" defaultRowHeight="13.8" x14ac:dyDescent="0.25"/>
  <cols>
    <col min="1" max="1" width="12.59765625" style="12" customWidth="1"/>
    <col min="2" max="2" width="20.69921875" style="38" customWidth="1"/>
    <col min="3" max="3" width="40.69921875" style="12" customWidth="1"/>
    <col min="4" max="7" width="20.69921875" style="12" customWidth="1"/>
    <col min="8" max="9" width="23.3984375" style="12" bestFit="1" customWidth="1"/>
    <col min="10" max="16384" width="8.69921875" style="12"/>
  </cols>
  <sheetData>
    <row r="1" spans="1:9" s="19" customFormat="1" ht="25.8" customHeight="1" thickBot="1" x14ac:dyDescent="0.3">
      <c r="A1" s="142" t="s">
        <v>19</v>
      </c>
      <c r="B1" s="143"/>
      <c r="C1" s="143"/>
      <c r="D1" s="143"/>
      <c r="E1" s="143"/>
      <c r="F1" s="143"/>
      <c r="G1" s="144"/>
      <c r="H1" s="25" t="s">
        <v>5</v>
      </c>
      <c r="I1" s="44" t="str">
        <f>DADOS!$C$3</f>
        <v>PREENCHER EM DADOS</v>
      </c>
    </row>
    <row r="2" spans="1:9" s="19" customFormat="1" ht="18" customHeight="1" x14ac:dyDescent="0.25">
      <c r="A2" s="24" t="s">
        <v>90</v>
      </c>
      <c r="B2" s="43"/>
      <c r="C2" s="151" t="s">
        <v>6</v>
      </c>
      <c r="D2" s="152"/>
      <c r="E2" s="152"/>
      <c r="F2" s="152"/>
      <c r="G2" s="153"/>
      <c r="H2" s="133" t="s">
        <v>4</v>
      </c>
      <c r="I2" s="134"/>
    </row>
    <row r="3" spans="1:9" s="19" customFormat="1" ht="21" customHeight="1" x14ac:dyDescent="0.25">
      <c r="A3" s="138" t="s">
        <v>91</v>
      </c>
      <c r="B3" s="139"/>
      <c r="C3" s="145" t="str">
        <f>DADOS!C2</f>
        <v>REQUALIFICAÇÃO VIÁRIA DA AVENIDA BEM. BILAC PINTO - FASE I</v>
      </c>
      <c r="D3" s="146"/>
      <c r="E3" s="146"/>
      <c r="F3" s="146"/>
      <c r="G3" s="147"/>
      <c r="H3" s="135"/>
      <c r="I3" s="115"/>
    </row>
    <row r="4" spans="1:9" s="19" customFormat="1" ht="20.399999999999999" customHeight="1" thickBot="1" x14ac:dyDescent="0.3">
      <c r="A4" s="140"/>
      <c r="B4" s="141"/>
      <c r="C4" s="148"/>
      <c r="D4" s="149"/>
      <c r="E4" s="149"/>
      <c r="F4" s="149"/>
      <c r="G4" s="150"/>
      <c r="H4" s="136"/>
      <c r="I4" s="137"/>
    </row>
    <row r="5" spans="1:9" s="19" customFormat="1" ht="7.95" customHeight="1" thickBot="1" x14ac:dyDescent="0.3">
      <c r="A5" s="29"/>
      <c r="B5" s="36"/>
      <c r="C5" s="30"/>
      <c r="D5" s="30"/>
      <c r="E5" s="30"/>
      <c r="F5" s="26"/>
      <c r="G5" s="26"/>
      <c r="H5" s="26"/>
      <c r="I5" s="27"/>
    </row>
    <row r="6" spans="1:9" s="19" customFormat="1" ht="30" customHeight="1" thickBot="1" x14ac:dyDescent="0.3">
      <c r="A6" s="125" t="str">
        <f>A1&amp; " DE PROJETO EXECUTIVO - "&amp;C3</f>
        <v>CRONOGRAMA FÍSICO-FINANCEIRO DE PROJETO EXECUTIVO - REQUALIFICAÇÃO VIÁRIA DA AVENIDA BEM. BILAC PINTO - FASE I</v>
      </c>
      <c r="B6" s="125"/>
      <c r="C6" s="125"/>
      <c r="D6" s="125"/>
      <c r="E6" s="125"/>
      <c r="F6" s="125"/>
      <c r="G6" s="125"/>
      <c r="H6" s="125"/>
      <c r="I6" s="125"/>
    </row>
    <row r="7" spans="1:9" s="28" customFormat="1" ht="7.95" customHeight="1" thickBot="1" x14ac:dyDescent="0.3">
      <c r="A7" s="126"/>
      <c r="B7" s="127"/>
      <c r="C7" s="127"/>
      <c r="D7" s="127"/>
      <c r="E7" s="127"/>
      <c r="F7" s="127"/>
      <c r="G7" s="127"/>
      <c r="H7" s="127"/>
      <c r="I7" s="128"/>
    </row>
    <row r="8" spans="1:9" s="53" customFormat="1" ht="33" customHeight="1" thickBot="1" x14ac:dyDescent="0.3">
      <c r="A8" s="76" t="s">
        <v>408</v>
      </c>
      <c r="B8" s="116" t="s">
        <v>409</v>
      </c>
      <c r="C8" s="116"/>
      <c r="D8" s="116"/>
      <c r="E8" s="77" t="s">
        <v>410</v>
      </c>
      <c r="F8" s="78" t="s">
        <v>411</v>
      </c>
      <c r="G8" s="78" t="s">
        <v>412</v>
      </c>
      <c r="H8" s="78" t="s">
        <v>413</v>
      </c>
      <c r="I8" s="78" t="s">
        <v>414</v>
      </c>
    </row>
    <row r="9" spans="1:9" s="84" customFormat="1" ht="15.75" customHeight="1" x14ac:dyDescent="0.25">
      <c r="A9" s="129" t="s">
        <v>198</v>
      </c>
      <c r="B9" s="117" t="s">
        <v>415</v>
      </c>
      <c r="C9" s="118"/>
      <c r="D9" s="119"/>
      <c r="E9" s="79"/>
      <c r="F9" s="80"/>
      <c r="G9" s="81"/>
      <c r="H9" s="82"/>
      <c r="I9" s="83"/>
    </row>
    <row r="10" spans="1:9" s="84" customFormat="1" ht="15.75" customHeight="1" x14ac:dyDescent="0.25">
      <c r="A10" s="130"/>
      <c r="B10" s="120"/>
      <c r="C10" s="121"/>
      <c r="D10" s="122"/>
      <c r="E10" s="85">
        <v>1621208.63</v>
      </c>
      <c r="F10" s="86"/>
      <c r="G10" s="87"/>
      <c r="H10" s="88"/>
      <c r="I10" s="89"/>
    </row>
    <row r="11" spans="1:9" s="75" customFormat="1" ht="20.399999999999999" x14ac:dyDescent="0.35">
      <c r="A11" s="131" t="s">
        <v>199</v>
      </c>
      <c r="B11" s="123" t="s">
        <v>81</v>
      </c>
      <c r="C11" s="123"/>
      <c r="D11" s="123"/>
      <c r="E11" s="90"/>
      <c r="F11" s="91"/>
      <c r="G11" s="91"/>
      <c r="H11" s="91"/>
      <c r="I11" s="92"/>
    </row>
    <row r="12" spans="1:9" s="75" customFormat="1" ht="20.399999999999999" x14ac:dyDescent="0.35">
      <c r="A12" s="131"/>
      <c r="B12" s="123" t="s">
        <v>33</v>
      </c>
      <c r="C12" s="123"/>
      <c r="D12" s="123"/>
      <c r="E12" s="93"/>
      <c r="F12" s="94"/>
      <c r="G12" s="94"/>
      <c r="H12" s="94"/>
      <c r="I12" s="95"/>
    </row>
    <row r="13" spans="1:9" s="75" customFormat="1" ht="20.399999999999999" x14ac:dyDescent="0.35">
      <c r="A13" s="131" t="s">
        <v>217</v>
      </c>
      <c r="B13" s="123" t="s">
        <v>26</v>
      </c>
      <c r="C13" s="123"/>
      <c r="D13" s="123"/>
      <c r="E13" s="90"/>
      <c r="F13" s="91"/>
      <c r="G13" s="91"/>
      <c r="H13" s="91"/>
      <c r="I13" s="92"/>
    </row>
    <row r="14" spans="1:9" s="75" customFormat="1" ht="20.399999999999999" x14ac:dyDescent="0.35">
      <c r="A14" s="131"/>
      <c r="B14" s="123" t="s">
        <v>33</v>
      </c>
      <c r="C14" s="123"/>
      <c r="D14" s="123"/>
      <c r="E14" s="93"/>
      <c r="F14" s="94"/>
      <c r="G14" s="94"/>
      <c r="H14" s="94"/>
      <c r="I14" s="95"/>
    </row>
    <row r="15" spans="1:9" s="75" customFormat="1" ht="20.399999999999999" x14ac:dyDescent="0.35">
      <c r="A15" s="131" t="s">
        <v>230</v>
      </c>
      <c r="B15" s="123" t="s">
        <v>375</v>
      </c>
      <c r="C15" s="123"/>
      <c r="D15" s="123"/>
      <c r="E15" s="90"/>
      <c r="F15" s="91"/>
      <c r="G15" s="91"/>
      <c r="H15" s="91"/>
      <c r="I15" s="92"/>
    </row>
    <row r="16" spans="1:9" s="75" customFormat="1" ht="20.399999999999999" x14ac:dyDescent="0.35">
      <c r="A16" s="131"/>
      <c r="B16" s="123" t="s">
        <v>33</v>
      </c>
      <c r="C16" s="123"/>
      <c r="D16" s="123"/>
      <c r="E16" s="93"/>
      <c r="F16" s="94"/>
      <c r="G16" s="94"/>
      <c r="H16" s="94"/>
      <c r="I16" s="95"/>
    </row>
    <row r="17" spans="1:9" s="75" customFormat="1" ht="20.399999999999999" x14ac:dyDescent="0.35">
      <c r="A17" s="131" t="s">
        <v>252</v>
      </c>
      <c r="B17" s="123" t="s">
        <v>157</v>
      </c>
      <c r="C17" s="123"/>
      <c r="D17" s="123"/>
      <c r="E17" s="90"/>
      <c r="F17" s="91"/>
      <c r="G17" s="91"/>
      <c r="H17" s="91"/>
      <c r="I17" s="92"/>
    </row>
    <row r="18" spans="1:9" s="75" customFormat="1" ht="20.399999999999999" x14ac:dyDescent="0.35">
      <c r="A18" s="131"/>
      <c r="B18" s="123" t="s">
        <v>33</v>
      </c>
      <c r="C18" s="123"/>
      <c r="D18" s="123"/>
      <c r="E18" s="96"/>
      <c r="F18" s="94"/>
      <c r="G18" s="94"/>
      <c r="H18" s="94"/>
      <c r="I18" s="95"/>
    </row>
    <row r="19" spans="1:9" s="75" customFormat="1" ht="20.399999999999999" x14ac:dyDescent="0.35">
      <c r="A19" s="131" t="s">
        <v>292</v>
      </c>
      <c r="B19" s="123" t="s">
        <v>80</v>
      </c>
      <c r="C19" s="123"/>
      <c r="D19" s="123"/>
      <c r="E19" s="90"/>
      <c r="F19" s="91"/>
      <c r="G19" s="91"/>
      <c r="H19" s="91"/>
      <c r="I19" s="92"/>
    </row>
    <row r="20" spans="1:9" s="75" customFormat="1" ht="20.399999999999999" x14ac:dyDescent="0.35">
      <c r="A20" s="131"/>
      <c r="B20" s="123" t="s">
        <v>33</v>
      </c>
      <c r="C20" s="123"/>
      <c r="D20" s="123"/>
      <c r="E20" s="93"/>
      <c r="F20" s="94"/>
      <c r="G20" s="94"/>
      <c r="H20" s="94"/>
      <c r="I20" s="95"/>
    </row>
    <row r="21" spans="1:9" s="75" customFormat="1" ht="20.399999999999999" x14ac:dyDescent="0.35">
      <c r="A21" s="131" t="s">
        <v>330</v>
      </c>
      <c r="B21" s="123" t="s">
        <v>76</v>
      </c>
      <c r="C21" s="123"/>
      <c r="D21" s="123"/>
      <c r="E21" s="90"/>
      <c r="F21" s="91"/>
      <c r="G21" s="91"/>
      <c r="H21" s="91"/>
      <c r="I21" s="92"/>
    </row>
    <row r="22" spans="1:9" s="75" customFormat="1" ht="20.399999999999999" x14ac:dyDescent="0.35">
      <c r="A22" s="131"/>
      <c r="B22" s="123" t="s">
        <v>33</v>
      </c>
      <c r="C22" s="123"/>
      <c r="D22" s="123"/>
      <c r="E22" s="93"/>
      <c r="F22" s="94"/>
      <c r="G22" s="94"/>
      <c r="H22" s="94"/>
      <c r="I22" s="95"/>
    </row>
    <row r="23" spans="1:9" s="75" customFormat="1" ht="20.399999999999999" x14ac:dyDescent="0.35">
      <c r="A23" s="131" t="s">
        <v>349</v>
      </c>
      <c r="B23" s="123" t="s">
        <v>79</v>
      </c>
      <c r="C23" s="123"/>
      <c r="D23" s="123"/>
      <c r="E23" s="90"/>
      <c r="F23" s="91"/>
      <c r="G23" s="91"/>
      <c r="H23" s="91"/>
      <c r="I23" s="92"/>
    </row>
    <row r="24" spans="1:9" s="75" customFormat="1" ht="20.399999999999999" x14ac:dyDescent="0.35">
      <c r="A24" s="131"/>
      <c r="B24" s="123" t="s">
        <v>33</v>
      </c>
      <c r="C24" s="123"/>
      <c r="D24" s="123"/>
      <c r="E24" s="93"/>
      <c r="F24" s="94"/>
      <c r="G24" s="94"/>
      <c r="H24" s="94"/>
      <c r="I24" s="95"/>
    </row>
    <row r="25" spans="1:9" s="75" customFormat="1" ht="20.399999999999999" x14ac:dyDescent="0.35">
      <c r="A25" s="131" t="s">
        <v>361</v>
      </c>
      <c r="B25" s="123" t="s">
        <v>3</v>
      </c>
      <c r="C25" s="123"/>
      <c r="D25" s="123"/>
      <c r="E25" s="90"/>
      <c r="F25" s="91"/>
      <c r="G25" s="91"/>
      <c r="H25" s="91"/>
      <c r="I25" s="92"/>
    </row>
    <row r="26" spans="1:9" s="75" customFormat="1" ht="21" thickBot="1" x14ac:dyDescent="0.4">
      <c r="A26" s="132"/>
      <c r="B26" s="124" t="s">
        <v>33</v>
      </c>
      <c r="C26" s="124"/>
      <c r="D26" s="124"/>
      <c r="E26" s="97"/>
      <c r="F26" s="98"/>
      <c r="G26" s="98"/>
      <c r="H26" s="98"/>
      <c r="I26" s="99"/>
    </row>
    <row r="27" spans="1:9" s="100" customFormat="1" ht="35.25" customHeight="1" x14ac:dyDescent="0.35">
      <c r="D27" s="101"/>
      <c r="E27" s="102"/>
      <c r="F27" s="103"/>
      <c r="G27" s="103"/>
      <c r="H27" s="103"/>
      <c r="I27" s="104"/>
    </row>
    <row r="28" spans="1:9" s="100" customFormat="1" ht="35.25" customHeight="1" x14ac:dyDescent="0.35">
      <c r="D28" s="101"/>
      <c r="E28" s="105"/>
      <c r="F28" s="106"/>
      <c r="G28" s="106"/>
      <c r="H28" s="106"/>
      <c r="I28" s="107"/>
    </row>
    <row r="29" spans="1:9" s="100" customFormat="1" ht="35.25" customHeight="1" x14ac:dyDescent="0.35">
      <c r="D29" s="101"/>
      <c r="E29" s="108"/>
      <c r="F29" s="109"/>
      <c r="G29" s="110"/>
      <c r="H29" s="110"/>
      <c r="I29" s="110"/>
    </row>
    <row r="30" spans="1:9" s="100" customFormat="1" ht="35.25" customHeight="1" thickBot="1" x14ac:dyDescent="0.4">
      <c r="D30" s="111"/>
      <c r="E30" s="112"/>
      <c r="F30" s="113"/>
      <c r="G30" s="113"/>
      <c r="H30" s="113"/>
      <c r="I30" s="113"/>
    </row>
    <row r="31" spans="1:9" s="7" customFormat="1" ht="35.25" customHeight="1" x14ac:dyDescent="0.25">
      <c r="A31" s="32"/>
      <c r="B31" s="32"/>
      <c r="C31" s="32"/>
      <c r="D31" s="32"/>
      <c r="E31" s="32"/>
      <c r="F31" s="32"/>
      <c r="G31" s="32"/>
    </row>
    <row r="32" spans="1:9" s="7" customFormat="1" ht="35.25" customHeight="1" x14ac:dyDescent="0.25">
      <c r="A32" s="32"/>
      <c r="B32" s="32"/>
      <c r="C32" s="32"/>
      <c r="D32" s="32"/>
      <c r="E32" s="32"/>
      <c r="F32" s="32"/>
      <c r="G32" s="32"/>
    </row>
    <row r="33" spans="3:5" s="8" customFormat="1" ht="35.25" customHeight="1" x14ac:dyDescent="0.25">
      <c r="C33" s="1"/>
      <c r="D33" s="2"/>
      <c r="E33" s="2"/>
    </row>
    <row r="34" spans="3:5" s="8" customFormat="1" ht="35.25" customHeight="1" x14ac:dyDescent="0.25">
      <c r="C34" s="37" t="s">
        <v>1</v>
      </c>
      <c r="D34" s="45" t="str">
        <f>DADOS!C5</f>
        <v>PREENCHER EM DADOS</v>
      </c>
    </row>
    <row r="35" spans="3:5" s="8" customFormat="1" ht="17.399999999999999" x14ac:dyDescent="0.25">
      <c r="C35" s="31"/>
      <c r="D35" s="46" t="str">
        <f>DADOS!C6</f>
        <v>PREENCHER EM DADOS</v>
      </c>
    </row>
  </sheetData>
  <mergeCells count="26">
    <mergeCell ref="A25:A26"/>
    <mergeCell ref="H2:I4"/>
    <mergeCell ref="A3:B4"/>
    <mergeCell ref="A1:G1"/>
    <mergeCell ref="C3:G4"/>
    <mergeCell ref="C2:G2"/>
    <mergeCell ref="A15:A16"/>
    <mergeCell ref="A17:A18"/>
    <mergeCell ref="A19:A20"/>
    <mergeCell ref="A21:A22"/>
    <mergeCell ref="A23:A24"/>
    <mergeCell ref="A6:I6"/>
    <mergeCell ref="A7:I7"/>
    <mergeCell ref="A9:A10"/>
    <mergeCell ref="A11:A12"/>
    <mergeCell ref="A13:A14"/>
    <mergeCell ref="B17:D18"/>
    <mergeCell ref="B19:D20"/>
    <mergeCell ref="B21:D22"/>
    <mergeCell ref="B23:D24"/>
    <mergeCell ref="B25:D26"/>
    <mergeCell ref="B8:D8"/>
    <mergeCell ref="B9:D10"/>
    <mergeCell ref="B11:D12"/>
    <mergeCell ref="B13:D14"/>
    <mergeCell ref="B15:D16"/>
  </mergeCells>
  <conditionalFormatting sqref="A13:B13 A15:B15 A17:B17 A19:B19 A21:B21 A23:B23 A25:B25 A9:B9 A11:B11">
    <cfRule type="expression" dxfId="1" priority="1" stopIfTrue="1">
      <formula>$F9=2</formula>
    </cfRule>
    <cfRule type="expression" dxfId="0" priority="2" stopIfTrue="1">
      <formula>AND($F9=1,#REF!&lt;&gt;"")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1" fitToWidth="2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DADOS</vt:lpstr>
      <vt:lpstr>ORÇAMENTO FINAL</vt:lpstr>
      <vt:lpstr>CRONOGRAMA</vt:lpstr>
      <vt:lpstr>CRONOGRAMA!Area_de_impressao</vt:lpstr>
      <vt:lpstr>DADOS!Area_de_impressao</vt:lpstr>
      <vt:lpstr>'ORÇAMENTO FINAL'!Area_de_impressao</vt:lpstr>
      <vt:lpstr>CRONOGRAMA!Titulos_de_impressao</vt:lpstr>
      <vt:lpstr>'ORÇAMENTO FINAL'!Titulos_de_impressao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2022-08-17T18:36:24Z</cp:lastPrinted>
  <dcterms:created xsi:type="dcterms:W3CDTF">2021-07-05T20:11:43Z</dcterms:created>
  <dcterms:modified xsi:type="dcterms:W3CDTF">2022-09-12T13:08:28Z</dcterms:modified>
</cp:coreProperties>
</file>